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52511"/>
</workbook>
</file>

<file path=xl/calcChain.xml><?xml version="1.0" encoding="utf-8"?>
<calcChain xmlns="http://schemas.openxmlformats.org/spreadsheetml/2006/main">
  <c r="B7" i="167" l="1"/>
  <c r="B6" i="167"/>
  <c r="M19" i="3" l="1"/>
  <c r="M18" i="3"/>
  <c r="M17" i="3"/>
  <c r="M16" i="3"/>
  <c r="I12" i="11" l="1"/>
  <c r="H12" i="11"/>
  <c r="C12" i="11"/>
  <c r="E11" i="108" l="1"/>
  <c r="E10" i="108"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J86" i="28"/>
  <c r="B7759" i="106" s="1"/>
  <c r="D7759" i="106" s="1"/>
  <c r="K6" i="29"/>
  <c r="B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J24" i="24"/>
  <c r="B36" i="36"/>
  <c r="B39" i="36" s="1"/>
  <c r="B49" i="36" s="1"/>
  <c r="B62" i="36" s="1"/>
  <c r="B72" i="36" s="1"/>
  <c r="B76" i="36" s="1"/>
  <c r="B80" i="36" s="1"/>
  <c r="D79" i="36"/>
  <c r="C191" i="5"/>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D14" i="4" s="1"/>
  <c r="B2570" i="106" s="1"/>
  <c r="D2570" i="106" s="1"/>
  <c r="K179" i="29"/>
  <c r="B2836" i="106" s="1"/>
  <c r="D2836" i="106" s="1"/>
  <c r="K122" i="29"/>
  <c r="G26" i="108" s="1"/>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K62" i="29"/>
  <c r="B1129" i="106" s="1"/>
  <c r="D1129" i="106" s="1"/>
  <c r="K63" i="29"/>
  <c r="G30" i="108" s="1"/>
  <c r="D1132" i="106"/>
  <c r="K68" i="29"/>
  <c r="K69" i="29"/>
  <c r="B1136" i="106" s="1"/>
  <c r="D1136" i="106" s="1"/>
  <c r="K70" i="29"/>
  <c r="F36" i="108"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F71" i="34"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90" i="106"/>
  <c r="D6890" i="106" s="1"/>
  <c r="K27" i="29"/>
  <c r="F46" i="34" s="1"/>
  <c r="B6892" i="106"/>
  <c r="D6892" i="106" s="1"/>
  <c r="K28" i="29"/>
  <c r="B6893" i="106" s="1"/>
  <c r="D6893" i="106" s="1"/>
  <c r="B6894" i="106"/>
  <c r="D6894" i="106" s="1"/>
  <c r="K29" i="29"/>
  <c r="F48" i="34"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G144" i="5"/>
  <c r="B5756" i="106" s="1"/>
  <c r="D5756" i="106" s="1"/>
  <c r="G154" i="5"/>
  <c r="B4357" i="106" s="1"/>
  <c r="D4357" i="106" s="1"/>
  <c r="C144" i="5"/>
  <c r="B5165" i="106" s="1"/>
  <c r="D5165" i="106" s="1"/>
  <c r="C154" i="5"/>
  <c r="D154" i="5"/>
  <c r="B5394" i="106" s="1"/>
  <c r="D5394"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D7" i="118"/>
  <c r="D8" i="118"/>
  <c r="D9" i="118"/>
  <c r="H14" i="118"/>
  <c r="H19" i="118"/>
  <c r="H24" i="118"/>
  <c r="J22" i="37"/>
  <c r="L22" i="37"/>
  <c r="D24" i="37"/>
  <c r="B4270" i="106" s="1"/>
  <c r="D4270" i="106" s="1"/>
  <c r="B279" i="106" l="1"/>
  <c r="D279" i="106" s="1"/>
  <c r="M40" i="3"/>
  <c r="K16" i="11"/>
  <c r="B2055" i="106" s="1"/>
  <c r="D2055" i="106" s="1"/>
  <c r="L5" i="11"/>
  <c r="B2056" i="106" s="1"/>
  <c r="D2056" i="106" s="1"/>
  <c r="F16" i="11"/>
  <c r="B2031" i="106" s="1"/>
  <c r="D2031" i="106" s="1"/>
  <c r="L15" i="11"/>
  <c r="B3459" i="106" s="1"/>
  <c r="D3459" i="106" s="1"/>
  <c r="H33" i="118"/>
  <c r="D11" i="37"/>
  <c r="D22" i="37"/>
  <c r="B7727" i="106"/>
  <c r="D7727" i="106" s="1"/>
  <c r="K24" i="12"/>
  <c r="K26" i="12" s="1"/>
  <c r="B7743" i="106" s="1"/>
  <c r="D7743" i="106" s="1"/>
  <c r="I24" i="12"/>
  <c r="C41" i="3"/>
  <c r="B93" i="106" s="1"/>
  <c r="D93" i="106" s="1"/>
  <c r="F14" i="4"/>
  <c r="B2597" i="106" s="1"/>
  <c r="D2597" i="106" s="1"/>
  <c r="B5592" i="106"/>
  <c r="D5592" i="106" s="1"/>
  <c r="B169" i="106"/>
  <c r="D169" i="106" s="1"/>
  <c r="F62" i="34"/>
  <c r="E15" i="145"/>
  <c r="E102" i="29"/>
  <c r="B2790" i="106" s="1"/>
  <c r="D2790" i="106" s="1"/>
  <c r="J41" i="3"/>
  <c r="B6216" i="106" s="1"/>
  <c r="D6216" i="106" s="1"/>
  <c r="B5096" i="106"/>
  <c r="D5096" i="106" s="1"/>
  <c r="B1746" i="106"/>
  <c r="D1746" i="106" s="1"/>
  <c r="D15" i="7"/>
  <c r="B1772" i="106" s="1"/>
  <c r="D1772" i="106" s="1"/>
  <c r="D4" i="7"/>
  <c r="B1760" i="106" s="1"/>
  <c r="D1760" i="106" s="1"/>
  <c r="D5" i="4"/>
  <c r="B3406" i="106" s="1"/>
  <c r="D3406" i="106" s="1"/>
  <c r="D7" i="7"/>
  <c r="B1763" i="106" s="1"/>
  <c r="D1763" i="106" s="1"/>
  <c r="B7074" i="106"/>
  <c r="D7074" i="106" s="1"/>
  <c r="D36" i="108"/>
  <c r="B7064" i="106"/>
  <c r="D7064" i="106" s="1"/>
  <c r="B6887" i="106"/>
  <c r="D6887" i="106" s="1"/>
  <c r="B6899" i="106"/>
  <c r="D6899" i="106" s="1"/>
  <c r="B2724" i="106"/>
  <c r="D2724" i="106" s="1"/>
  <c r="F31" i="108"/>
  <c r="B1529" i="106"/>
  <c r="D1529" i="106" s="1"/>
  <c r="B1137" i="106"/>
  <c r="D1137" i="106" s="1"/>
  <c r="H305" i="29"/>
  <c r="B1554" i="106" s="1"/>
  <c r="D1554" i="106" s="1"/>
  <c r="B4211" i="106"/>
  <c r="D4211" i="106" s="1"/>
  <c r="B1308" i="106"/>
  <c r="D1308" i="106" s="1"/>
  <c r="F47" i="34"/>
  <c r="B7206" i="106"/>
  <c r="D7206" i="106" s="1"/>
  <c r="B7011" i="106"/>
  <c r="D7011" i="106" s="1"/>
  <c r="B6891" i="106"/>
  <c r="D6891" i="106" s="1"/>
  <c r="B6853" i="106"/>
  <c r="D6853" i="106" s="1"/>
  <c r="E129" i="29"/>
  <c r="B1241" i="106" s="1"/>
  <c r="D1241" i="106" s="1"/>
  <c r="B1104" i="106"/>
  <c r="D1104" i="106" s="1"/>
  <c r="B7047" i="106"/>
  <c r="D7047" i="106" s="1"/>
  <c r="H202" i="29"/>
  <c r="B1375" i="106" s="1"/>
  <c r="D1375" i="106" s="1"/>
  <c r="L331" i="29"/>
  <c r="B1126" i="106"/>
  <c r="D1126" i="106" s="1"/>
  <c r="B1473" i="106"/>
  <c r="D1473" i="106" s="1"/>
  <c r="B1134" i="106"/>
  <c r="D1134" i="106" s="1"/>
  <c r="C5" i="4"/>
  <c r="B3405" i="106" s="1"/>
  <c r="D3405" i="106" s="1"/>
  <c r="F105" i="34"/>
  <c r="F94" i="34"/>
  <c r="D9" i="7"/>
  <c r="B1767" i="106" s="1"/>
  <c r="D1767" i="106" s="1"/>
  <c r="B6289" i="106"/>
  <c r="D6289" i="106" s="1"/>
  <c r="J77" i="4"/>
  <c r="B6262" i="106" s="1"/>
  <c r="D6262" i="106" s="1"/>
  <c r="K76" i="4"/>
  <c r="B3586" i="106" s="1"/>
  <c r="D3586" i="106" s="1"/>
  <c r="B3703" i="106"/>
  <c r="D3703" i="106" s="1"/>
  <c r="G109" i="5"/>
  <c r="B6024" i="106" s="1"/>
  <c r="D6024" i="106" s="1"/>
  <c r="B6839" i="106"/>
  <c r="D6839" i="106" s="1"/>
  <c r="D13" i="7"/>
  <c r="B3726" i="106" s="1"/>
  <c r="D3726" i="106" s="1"/>
  <c r="I6" i="4"/>
  <c r="B5011" i="106" s="1"/>
  <c r="D5011" i="106" s="1"/>
  <c r="J274" i="5"/>
  <c r="B7054" i="106" s="1"/>
  <c r="D7054" i="106" s="1"/>
  <c r="F34" i="34"/>
  <c r="B7231" i="106"/>
  <c r="D7231" i="106" s="1"/>
  <c r="K339" i="29"/>
  <c r="B3670" i="106" s="1"/>
  <c r="D3670" i="106" s="1"/>
  <c r="B2823" i="106"/>
  <c r="D2823" i="106" s="1"/>
  <c r="B1130" i="106"/>
  <c r="D1130" i="106" s="1"/>
  <c r="E30" i="108"/>
  <c r="B1274" i="106"/>
  <c r="D1274" i="106" s="1"/>
  <c r="F41" i="34"/>
  <c r="H166" i="29"/>
  <c r="B1317" i="106" s="1"/>
  <c r="D1317" i="106" s="1"/>
  <c r="F49" i="34"/>
  <c r="F43" i="34"/>
  <c r="I204" i="29"/>
  <c r="F66" i="34" s="1"/>
  <c r="B6895" i="106"/>
  <c r="D6895" i="106" s="1"/>
  <c r="C204" i="29"/>
  <c r="B1340" i="106" s="1"/>
  <c r="D1340" i="106" s="1"/>
  <c r="B1323" i="106"/>
  <c r="D1323" i="106" s="1"/>
  <c r="K84" i="29"/>
  <c r="B2088" i="106" s="1"/>
  <c r="D2088" i="106" s="1"/>
  <c r="H112" i="29"/>
  <c r="B7018" i="106" s="1"/>
  <c r="D7018" i="106" s="1"/>
  <c r="F61" i="34"/>
  <c r="F52" i="34"/>
  <c r="F40" i="34"/>
  <c r="B3654" i="106"/>
  <c r="D3654" i="106" s="1"/>
  <c r="B2973" i="106"/>
  <c r="D2973" i="106" s="1"/>
  <c r="B1131" i="106"/>
  <c r="D1131" i="106" s="1"/>
  <c r="K92" i="29"/>
  <c r="B2089" i="106" s="1"/>
  <c r="D2089" i="106" s="1"/>
  <c r="F60" i="34"/>
  <c r="F42" i="34"/>
  <c r="D31" i="108"/>
  <c r="H352" i="29"/>
  <c r="B7242" i="106" s="1"/>
  <c r="D7242" i="106" s="1"/>
  <c r="K286" i="29"/>
  <c r="B1515" i="106" s="1"/>
  <c r="D1515" i="106" s="1"/>
  <c r="K223" i="29"/>
  <c r="B1474" i="106" s="1"/>
  <c r="D1474" i="106" s="1"/>
  <c r="I331" i="29"/>
  <c r="B7222" i="106" s="1"/>
  <c r="D7222" i="106" s="1"/>
  <c r="B4202" i="106"/>
  <c r="D4202" i="106" s="1"/>
  <c r="F39" i="34"/>
  <c r="F36" i="34"/>
  <c r="K349" i="29"/>
  <c r="B3676" i="106" s="1"/>
  <c r="D3676" i="106" s="1"/>
  <c r="B1511" i="106"/>
  <c r="D1511" i="106" s="1"/>
  <c r="B1452" i="106"/>
  <c r="D1452" i="106" s="1"/>
  <c r="D17" i="7"/>
  <c r="B4104" i="106" s="1"/>
  <c r="D4104" i="106" s="1"/>
  <c r="D5" i="7"/>
  <c r="B1761" i="106" s="1"/>
  <c r="D1761" i="106" s="1"/>
  <c r="F106" i="34"/>
  <c r="B5383" i="106"/>
  <c r="D5383" i="106" s="1"/>
  <c r="D109" i="5"/>
  <c r="B5356" i="106" s="1"/>
  <c r="D5356" i="106" s="1"/>
  <c r="F127" i="34"/>
  <c r="B6840" i="106"/>
  <c r="D6840" i="106" s="1"/>
  <c r="I76" i="4"/>
  <c r="B3318" i="106" s="1"/>
  <c r="D3318" i="106" s="1"/>
  <c r="H76" i="4"/>
  <c r="B3298" i="106" s="1"/>
  <c r="D3298" i="106" s="1"/>
  <c r="F72" i="34"/>
  <c r="G33" i="108"/>
  <c r="G29" i="108"/>
  <c r="F26" i="108"/>
  <c r="G341" i="29"/>
  <c r="B3649" i="106" s="1"/>
  <c r="D3649" i="106" s="1"/>
  <c r="C341" i="29"/>
  <c r="B3621" i="106" s="1"/>
  <c r="D3621" i="106" s="1"/>
  <c r="H129" i="29"/>
  <c r="B1266" i="106" s="1"/>
  <c r="D1266" i="106" s="1"/>
  <c r="C331" i="29"/>
  <c r="B7216" i="106" s="1"/>
  <c r="D7216" i="106" s="1"/>
  <c r="E33" i="108"/>
  <c r="E29" i="108"/>
  <c r="B7076" i="106"/>
  <c r="D7076" i="106" s="1"/>
  <c r="J129" i="29"/>
  <c r="B7038" i="106" s="1"/>
  <c r="D7038" i="106" s="1"/>
  <c r="D341" i="29"/>
  <c r="B3628" i="106" s="1"/>
  <c r="D3628" i="106" s="1"/>
  <c r="L354" i="29"/>
  <c r="G35" i="108"/>
  <c r="F69" i="34"/>
  <c r="E35" i="108"/>
  <c r="K178" i="29"/>
  <c r="F13" i="4" s="1"/>
  <c r="B2596" i="106" s="1"/>
  <c r="D2596" i="106" s="1"/>
  <c r="K162" i="29"/>
  <c r="B1328" i="106" s="1"/>
  <c r="D1328" i="106" s="1"/>
  <c r="L305" i="29"/>
  <c r="I129" i="29"/>
  <c r="B7037" i="106" s="1"/>
  <c r="D7037" i="106" s="1"/>
  <c r="D12" i="7"/>
  <c r="B1769" i="106" s="1"/>
  <c r="D1769" i="106" s="1"/>
  <c r="K41" i="3"/>
  <c r="D53" i="36"/>
  <c r="I41" i="3"/>
  <c r="B2913" i="106" s="1"/>
  <c r="D2913" i="106" s="1"/>
  <c r="F109" i="5"/>
  <c r="F4" i="4" s="1"/>
  <c r="B2591" i="106" s="1"/>
  <c r="D2591" i="106" s="1"/>
  <c r="H109" i="5"/>
  <c r="H4" i="4" s="1"/>
  <c r="B2655" i="106" s="1"/>
  <c r="D2655" i="106" s="1"/>
  <c r="B4396" i="106"/>
  <c r="D4396" i="106" s="1"/>
  <c r="B4363" i="106"/>
  <c r="D4363" i="106" s="1"/>
  <c r="F128" i="34"/>
  <c r="C109" i="5"/>
  <c r="B5121" i="106" s="1"/>
  <c r="D5121" i="106" s="1"/>
  <c r="I274" i="5"/>
  <c r="I7" i="4" s="1"/>
  <c r="B4444" i="106" s="1"/>
  <c r="D4444" i="106" s="1"/>
  <c r="F129" i="34"/>
  <c r="C172" i="5"/>
  <c r="B5214" i="106" s="1"/>
  <c r="D5214" i="106" s="1"/>
  <c r="D14" i="7"/>
  <c r="B1770" i="106" s="1"/>
  <c r="D1770" i="106" s="1"/>
  <c r="D172" i="5"/>
  <c r="B5412" i="106" s="1"/>
  <c r="D5412" i="106" s="1"/>
  <c r="J173" i="5"/>
  <c r="B6397" i="106" s="1"/>
  <c r="D6397" i="106" s="1"/>
  <c r="B283" i="106"/>
  <c r="D283" i="106" s="1"/>
  <c r="N23" i="3"/>
  <c r="B284" i="106" s="1"/>
  <c r="D284" i="106" s="1"/>
  <c r="E34" i="108"/>
  <c r="G34" i="108"/>
  <c r="B124" i="106"/>
  <c r="D124" i="106" s="1"/>
  <c r="D51" i="36"/>
  <c r="B1223" i="106"/>
  <c r="D1223" i="106" s="1"/>
  <c r="C129" i="29"/>
  <c r="F126" i="34"/>
  <c r="F27" i="108"/>
  <c r="B3673" i="106"/>
  <c r="D3673" i="106" s="1"/>
  <c r="K344" i="29"/>
  <c r="J109" i="5"/>
  <c r="B5741" i="106"/>
  <c r="D5741" i="106" s="1"/>
  <c r="K109" i="5"/>
  <c r="D37" i="36"/>
  <c r="H29" i="118"/>
  <c r="E38" i="108"/>
  <c r="G38" i="108"/>
  <c r="B1124" i="106"/>
  <c r="D1124" i="106" s="1"/>
  <c r="B7235" i="106"/>
  <c r="D7235" i="106" s="1"/>
  <c r="J354" i="29"/>
  <c r="B7245" i="106" s="1"/>
  <c r="D7245" i="106" s="1"/>
  <c r="B1364" i="106"/>
  <c r="D1364" i="106" s="1"/>
  <c r="G204" i="29"/>
  <c r="B6889" i="106"/>
  <c r="D6889" i="106" s="1"/>
  <c r="F45" i="34"/>
  <c r="B1940" i="106"/>
  <c r="D1940" i="106" s="1"/>
  <c r="D74" i="36"/>
  <c r="E305" i="29"/>
  <c r="B1536" i="106" s="1"/>
  <c r="D1536" i="106" s="1"/>
  <c r="B7114" i="106"/>
  <c r="D7114" i="106" s="1"/>
  <c r="E204" i="29"/>
  <c r="B1353" i="106" s="1"/>
  <c r="D1353" i="106" s="1"/>
  <c r="F15" i="145"/>
  <c r="F19" i="145" s="1"/>
  <c r="E26" i="108"/>
  <c r="B3317" i="106"/>
  <c r="D3317" i="106" s="1"/>
  <c r="B7758" i="106"/>
  <c r="D7758" i="106" s="1"/>
  <c r="J88" i="28"/>
  <c r="B85" i="36"/>
  <c r="B86" i="36" s="1"/>
  <c r="B87" i="36" s="1"/>
  <c r="B83" i="36"/>
  <c r="G39" i="108"/>
  <c r="B4173" i="106"/>
  <c r="D4173" i="106" s="1"/>
  <c r="D75" i="36"/>
  <c r="D11" i="7"/>
  <c r="B1768" i="106" s="1"/>
  <c r="D1768" i="106" s="1"/>
  <c r="K173" i="5"/>
  <c r="B5178" i="106"/>
  <c r="D5178" i="106" s="1"/>
  <c r="F110" i="34"/>
  <c r="E109" i="5"/>
  <c r="E4" i="4" s="1"/>
  <c r="B2630" i="106" s="1"/>
  <c r="D2630" i="106" s="1"/>
  <c r="D37" i="108"/>
  <c r="F37" i="108"/>
  <c r="K323" i="29"/>
  <c r="B6901" i="106"/>
  <c r="D6901" i="106" s="1"/>
  <c r="F51" i="34"/>
  <c r="B1794" i="106"/>
  <c r="D1794" i="106" s="1"/>
  <c r="F19" i="7"/>
  <c r="B3252" i="106"/>
  <c r="D3252" i="106" s="1"/>
  <c r="F77" i="4"/>
  <c r="B3255" i="106" s="1"/>
  <c r="D3255" i="106" s="1"/>
  <c r="B2054" i="106"/>
  <c r="D2054" i="106" s="1"/>
  <c r="L13" i="11"/>
  <c r="B2060" i="106" s="1"/>
  <c r="D2060" i="106" s="1"/>
  <c r="K274" i="5"/>
  <c r="B6022" i="106" s="1"/>
  <c r="D6022" i="106" s="1"/>
  <c r="G172" i="5"/>
  <c r="B7733" i="106"/>
  <c r="D7733" i="106" s="1"/>
  <c r="B2091" i="106"/>
  <c r="D2091" i="106" s="1"/>
  <c r="B5752" i="106"/>
  <c r="D5752" i="106" s="1"/>
  <c r="D18" i="7"/>
  <c r="B4105" i="106" s="1"/>
  <c r="D4105" i="106" s="1"/>
  <c r="F104" i="34"/>
  <c r="F130" i="34"/>
  <c r="H173" i="5"/>
  <c r="F135" i="34"/>
  <c r="H28" i="118"/>
  <c r="B6838" i="106"/>
  <c r="D6838" i="106" s="1"/>
  <c r="B7203" i="106"/>
  <c r="D7203" i="106" s="1"/>
  <c r="B1470" i="106"/>
  <c r="D1470" i="106" s="1"/>
  <c r="F70" i="34"/>
  <c r="B1128" i="106"/>
  <c r="D1128" i="106" s="1"/>
  <c r="E28" i="108"/>
  <c r="F28" i="108"/>
  <c r="B1107" i="106"/>
  <c r="D1107" i="106" s="1"/>
  <c r="B122" i="106"/>
  <c r="D122" i="106" s="1"/>
  <c r="B2805" i="106"/>
  <c r="D2805" i="106" s="1"/>
  <c r="F56" i="34"/>
  <c r="D331" i="29"/>
  <c r="B7217" i="106" s="1"/>
  <c r="D7217" i="106" s="1"/>
  <c r="L41" i="3"/>
  <c r="F21" i="8"/>
  <c r="D6103" i="106"/>
  <c r="K110" i="29"/>
  <c r="F172" i="5"/>
  <c r="B5644" i="106" s="1"/>
  <c r="D5644" i="106" s="1"/>
  <c r="K329" i="29"/>
  <c r="B7215" i="106" s="1"/>
  <c r="D721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M41" i="3" l="1"/>
  <c r="B280" i="106"/>
  <c r="D280" i="106" s="1"/>
  <c r="L16" i="11"/>
  <c r="B2061" i="106" s="1"/>
  <c r="D2061" i="106" s="1"/>
  <c r="D50" i="36"/>
  <c r="K28" i="118"/>
  <c r="O27" i="118" s="1"/>
  <c r="O29" i="118" s="1"/>
  <c r="B1996" i="106"/>
  <c r="D1996" i="106" s="1"/>
  <c r="I26" i="12"/>
  <c r="B7741" i="106" s="1"/>
  <c r="D7741" i="106" s="1"/>
  <c r="D57" i="36"/>
  <c r="I77" i="4"/>
  <c r="B3319" i="106" s="1"/>
  <c r="D3319" i="106" s="1"/>
  <c r="G4" i="4"/>
  <c r="B2603" i="106" s="1"/>
  <c r="D2603" i="106" s="1"/>
  <c r="C4" i="4"/>
  <c r="B2551" i="106" s="1"/>
  <c r="D2551" i="106" s="1"/>
  <c r="B4435" i="106"/>
  <c r="D4435" i="106" s="1"/>
  <c r="K77" i="4"/>
  <c r="B3587" i="106" s="1"/>
  <c r="D3587" i="106" s="1"/>
  <c r="H168" i="29"/>
  <c r="B1318" i="106" s="1"/>
  <c r="D1318" i="106" s="1"/>
  <c r="B1381" i="106"/>
  <c r="D1381" i="106" s="1"/>
  <c r="E150" i="29"/>
  <c r="B1242" i="106" s="1"/>
  <c r="D1242" i="106" s="1"/>
  <c r="K102" i="29"/>
  <c r="C15" i="4" s="1"/>
  <c r="B2559" i="106" s="1"/>
  <c r="D2559" i="106" s="1"/>
  <c r="K341" i="29"/>
  <c r="K13" i="4" s="1"/>
  <c r="B3572" i="106" s="1"/>
  <c r="D3572" i="106" s="1"/>
  <c r="B7071" i="106"/>
  <c r="D7071" i="106" s="1"/>
  <c r="G15" i="145"/>
  <c r="J150" i="29"/>
  <c r="B7052" i="106" s="1"/>
  <c r="D7052" i="106" s="1"/>
  <c r="K166" i="29"/>
  <c r="K168" i="29" s="1"/>
  <c r="B6025" i="106"/>
  <c r="D6025" i="106" s="1"/>
  <c r="D4" i="4"/>
  <c r="B2564" i="106" s="1"/>
  <c r="D2564" i="106" s="1"/>
  <c r="J7" i="4"/>
  <c r="B6222" i="106" s="1"/>
  <c r="D6222" i="106" s="1"/>
  <c r="C173" i="5"/>
  <c r="B5223" i="106" s="1"/>
  <c r="D5223" i="106" s="1"/>
  <c r="F40" i="108"/>
  <c r="G42" i="108" s="1"/>
  <c r="H150" i="29"/>
  <c r="B1273" i="106" s="1"/>
  <c r="D1273" i="106" s="1"/>
  <c r="K352" i="29"/>
  <c r="K16" i="4" s="1"/>
  <c r="I150" i="29"/>
  <c r="B7051" i="106" s="1"/>
  <c r="D7051" i="106" s="1"/>
  <c r="L114" i="29"/>
  <c r="D40" i="108"/>
  <c r="E42" i="108" s="1"/>
  <c r="K331" i="29"/>
  <c r="F13" i="34" s="1"/>
  <c r="G16" i="4"/>
  <c r="B2611" i="106" s="1"/>
  <c r="D2611" i="106" s="1"/>
  <c r="G12" i="4"/>
  <c r="B2607" i="106" s="1"/>
  <c r="D2607" i="106" s="1"/>
  <c r="H354" i="29"/>
  <c r="B3660" i="106" s="1"/>
  <c r="D3660" i="106" s="1"/>
  <c r="B5588" i="106"/>
  <c r="D5588" i="106" s="1"/>
  <c r="D274" i="5"/>
  <c r="D7" i="4" s="1"/>
  <c r="H275" i="5"/>
  <c r="B5915" i="106" s="1"/>
  <c r="D5915" i="106" s="1"/>
  <c r="H77" i="4"/>
  <c r="B3299" i="106" s="1"/>
  <c r="D3299" i="106" s="1"/>
  <c r="G354" i="29"/>
  <c r="B3650" i="106" s="1"/>
  <c r="D3650" i="106" s="1"/>
  <c r="C354" i="29"/>
  <c r="B3622" i="106" s="1"/>
  <c r="D3622" i="106" s="1"/>
  <c r="C114" i="29"/>
  <c r="B757" i="106" s="1"/>
  <c r="D757" i="106" s="1"/>
  <c r="D354" i="29"/>
  <c r="B3629" i="106" s="1"/>
  <c r="D3629" i="106" s="1"/>
  <c r="D56" i="36"/>
  <c r="B3568" i="106"/>
  <c r="D3568" i="106" s="1"/>
  <c r="D58" i="36"/>
  <c r="J6" i="4"/>
  <c r="B6221" i="106" s="1"/>
  <c r="D6221" i="106" s="1"/>
  <c r="B5914" i="106"/>
  <c r="D5914" i="106" s="1"/>
  <c r="D173" i="5"/>
  <c r="B5421" i="106" s="1"/>
  <c r="D5421" i="106" s="1"/>
  <c r="F274" i="5"/>
  <c r="B5719" i="106" s="1"/>
  <c r="D5719" i="106" s="1"/>
  <c r="J16" i="4"/>
  <c r="B6226" i="106" s="1"/>
  <c r="D6226" i="106" s="1"/>
  <c r="B5770" i="106"/>
  <c r="D5770" i="106" s="1"/>
  <c r="G173" i="5"/>
  <c r="B1365" i="106"/>
  <c r="D1365" i="106" s="1"/>
  <c r="F65" i="34"/>
  <c r="D7256" i="106"/>
  <c r="F175" i="34"/>
  <c r="B1151" i="106"/>
  <c r="D1151" i="106" s="1"/>
  <c r="K112" i="29"/>
  <c r="F173" i="5"/>
  <c r="K275" i="5"/>
  <c r="B6023" i="106" s="1"/>
  <c r="D6023" i="106" s="1"/>
  <c r="K7" i="4"/>
  <c r="B3718" i="106" s="1"/>
  <c r="D3718" i="106" s="1"/>
  <c r="K4" i="4"/>
  <c r="B6028" i="106"/>
  <c r="D6028" i="106" s="1"/>
  <c r="B3674" i="106"/>
  <c r="D3674" i="106" s="1"/>
  <c r="K15" i="4"/>
  <c r="B3573" i="106" s="1"/>
  <c r="D3573" i="106" s="1"/>
  <c r="B3724" i="106"/>
  <c r="D3724" i="106" s="1"/>
  <c r="F73" i="34"/>
  <c r="G15" i="4"/>
  <c r="B6032" i="106" s="1"/>
  <c r="D6032" i="106" s="1"/>
  <c r="D19" i="7"/>
  <c r="B1775" i="106" s="1"/>
  <c r="D1775" i="106" s="1"/>
  <c r="B7207" i="106"/>
  <c r="D7207" i="106" s="1"/>
  <c r="J13" i="4"/>
  <c r="B7042" i="106" s="1"/>
  <c r="D7042" i="106" s="1"/>
  <c r="K6" i="4"/>
  <c r="B3570" i="106" s="1"/>
  <c r="D3570" i="106" s="1"/>
  <c r="B6014" i="106"/>
  <c r="D6014" i="106" s="1"/>
  <c r="D30" i="36"/>
  <c r="B7760" i="106"/>
  <c r="D7760" i="106" s="1"/>
  <c r="B1225" i="106"/>
  <c r="D1225" i="106" s="1"/>
  <c r="C150" i="29"/>
  <c r="B1226" i="106" s="1"/>
  <c r="D1226" i="106" s="1"/>
  <c r="B5527" i="106"/>
  <c r="D5527" i="106" s="1"/>
  <c r="B1879" i="106"/>
  <c r="D1879" i="106" s="1"/>
  <c r="H22" i="37"/>
  <c r="J4" i="4"/>
  <c r="B6220" i="106" s="1"/>
  <c r="D6220" i="106" s="1"/>
  <c r="B6352" i="106"/>
  <c r="D6352" i="106" s="1"/>
  <c r="J275" i="5"/>
  <c r="B2917" i="106"/>
  <c r="D2917" i="106" s="1"/>
  <c r="D59" i="36"/>
  <c r="H6" i="4"/>
  <c r="B5906" i="106"/>
  <c r="D590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D60" i="36" l="1"/>
  <c r="B281" i="106"/>
  <c r="D281" i="106" s="1"/>
  <c r="B3672" i="106"/>
  <c r="D3672" i="106" s="1"/>
  <c r="B1145" i="106"/>
  <c r="D1145" i="106" s="1"/>
  <c r="F59" i="34"/>
  <c r="F53" i="34"/>
  <c r="B7224" i="106"/>
  <c r="D7224" i="106" s="1"/>
  <c r="G19" i="145"/>
  <c r="J20" i="145" s="1"/>
  <c r="B7243" i="106"/>
  <c r="D7243" i="106" s="1"/>
  <c r="K354" i="29"/>
  <c r="K355" i="29" s="1"/>
  <c r="B3681" i="106" s="1"/>
  <c r="D3681" i="106" s="1"/>
  <c r="E16" i="4"/>
  <c r="E17" i="4" s="1"/>
  <c r="B1331" i="106"/>
  <c r="D1331" i="106" s="1"/>
  <c r="C6" i="4"/>
  <c r="B2553" i="106" s="1"/>
  <c r="D2553" i="106" s="1"/>
  <c r="B5507" i="106"/>
  <c r="D5507" i="106" s="1"/>
  <c r="F7" i="4"/>
  <c r="B2594" i="106" s="1"/>
  <c r="D2594" i="106" s="1"/>
  <c r="K306" i="29"/>
  <c r="B1561" i="106" s="1"/>
  <c r="D1561" i="106" s="1"/>
  <c r="K114" i="29"/>
  <c r="B1152" i="106" s="1"/>
  <c r="D1152" i="106" s="1"/>
  <c r="D6" i="4"/>
  <c r="B2566" i="106" s="1"/>
  <c r="D2566" i="106" s="1"/>
  <c r="J8" i="4"/>
  <c r="J10" i="4" s="1"/>
  <c r="B6225" i="106" s="1"/>
  <c r="D6225" i="106" s="1"/>
  <c r="D275" i="5"/>
  <c r="B5508" i="106" s="1"/>
  <c r="D5508" i="106" s="1"/>
  <c r="J17" i="4"/>
  <c r="B3569" i="106"/>
  <c r="D3569" i="106" s="1"/>
  <c r="K8" i="4"/>
  <c r="B7055" i="106"/>
  <c r="D7055" i="106" s="1"/>
  <c r="K332" i="29"/>
  <c r="B7225" i="106" s="1"/>
  <c r="D7225" i="106" s="1"/>
  <c r="B5778" i="106"/>
  <c r="D5778" i="106" s="1"/>
  <c r="G6" i="4"/>
  <c r="B2604" i="106" s="1"/>
  <c r="D2604" i="106" s="1"/>
  <c r="B2656" i="106"/>
  <c r="D2656" i="106" s="1"/>
  <c r="H8" i="4"/>
  <c r="B5653" i="106"/>
  <c r="D5653" i="106" s="1"/>
  <c r="F6" i="4"/>
  <c r="F275" i="5"/>
  <c r="B5720" i="106" s="1"/>
  <c r="D5720" i="106" s="1"/>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B2634" i="106"/>
  <c r="D2634" i="106" s="1"/>
  <c r="F8" i="34"/>
  <c r="K151" i="29"/>
  <c r="B1289" i="106" s="1"/>
  <c r="D1289" i="106" s="1"/>
  <c r="D8" i="4"/>
  <c r="C6" i="146" s="1"/>
  <c r="B6223" i="106"/>
  <c r="D6223" i="106" s="1"/>
  <c r="J20" i="4"/>
  <c r="J78" i="4" s="1"/>
  <c r="B6227" i="106"/>
  <c r="D6227" i="106" s="1"/>
  <c r="J19" i="4"/>
  <c r="B6229" i="106" s="1"/>
  <c r="D6229" i="106" s="1"/>
  <c r="B2658" i="106"/>
  <c r="D2658" i="106" s="1"/>
  <c r="H10" i="4"/>
  <c r="B4127" i="106" s="1"/>
  <c r="D41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D20" i="4" l="1"/>
  <c r="B2574" i="106" s="1"/>
  <c r="D2574" i="106" s="1"/>
  <c r="F14" i="34"/>
  <c r="F76" i="34" s="1"/>
  <c r="B2568" i="106"/>
  <c r="D2568" i="106" s="1"/>
  <c r="D10" i="4"/>
  <c r="B4123" i="106" s="1"/>
  <c r="D4123" i="106" s="1"/>
  <c r="H13" i="118"/>
  <c r="H18"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176" i="34" l="1"/>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<sst xmlns="http://schemas.openxmlformats.org/spreadsheetml/2006/main" count="5051" uniqueCount="2139">
  <si>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</si>
  <si>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</si>
  <si>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</si>
  <si>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</si>
  <si>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</si>
  <si>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</si>
  <si>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</si>
  <si>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</si>
  <si>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</si>
  <si>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</si>
  <si>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</si>
  <si>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</si>
  <si>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</si>
  <si>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</si>
  <si>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</si>
  <si>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</si>
  <si>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</si>
  <si>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</si>
  <si>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</si>
  <si>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</si>
  <si>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</si>
  <si>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</si>
  <si>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</si>
  <si>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</si>
  <si>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</si>
  <si>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</si>
  <si>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</si>
  <si>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</si>
  <si>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</si>
  <si>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</si>
  <si>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</si>
  <si>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</si>
  <si>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</si>
  <si>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</si>
  <si>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</si>
  <si>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</si>
  <si>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</si>
  <si>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</si>
  <si>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</si>
  <si>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</si>
  <si>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</si>
  <si>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</si>
  <si>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</si>
  <si>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</si>
  <si>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</si>
  <si>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</si>
  <si>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</si>
  <si>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</si>
  <si>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</si>
  <si>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</si>
  <si>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</si>
  <si>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</si>
  <si>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</si>
  <si>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</si>
  <si>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</si>
  <si>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</si>
  <si>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</si>
  <si>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</si>
  <si>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</si>
  <si>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</si>
  <si>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</si>
  <si>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</si>
  <si>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</si>
  <si>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</si>
  <si>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</si>
  <si>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</si>
  <si>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</si>
  <si>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</si>
  <si>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</si>
  <si>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</si>
  <si>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</si>
  <si>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</si>
  <si>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</si>
  <si>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</si>
  <si>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</si>
  <si>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</si>
  <si>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</si>
  <si>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</si>
  <si>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</si>
  <si>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</si>
  <si>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</si>
  <si>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</si>
  <si>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</si>
  <si>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</si>
  <si>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</si>
  <si>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</si>
  <si>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</si>
  <si>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</si>
  <si>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</si>
  <si>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</si>
  <si>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</si>
  <si>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</si>
  <si>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</si>
  <si>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</si>
  <si>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</si>
  <si>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</si>
  <si>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</si>
  <si>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</si>
  <si>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</si>
  <si>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</si>
  <si>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</si>
  <si>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</si>
  <si>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</si>
  <si>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</si>
  <si>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</si>
  <si>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</si>
  <si>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</si>
  <si>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</si>
  <si>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</si>
  <si>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</si>
  <si>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</si>
  <si>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</si>
  <si>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</si>
  <si>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</si>
  <si>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</si>
  <si>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</si>
  <si>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</si>
  <si>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</si>
  <si>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</si>
  <si>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</si>
  <si>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</si>
  <si>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</si>
  <si>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</si>
  <si>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</si>
  <si>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</si>
  <si>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</si>
  <si>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</si>
  <si>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</si>
  <si>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</si>
  <si>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</si>
  <si>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</si>
  <si>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</si>
  <si>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</si>
  <si>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</si>
  <si>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</si>
  <si>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</si>
  <si>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</si>
  <si>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</si>
  <si>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</si>
  <si>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</si>
  <si>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</si>
  <si>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</si>
  <si>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</si>
  <si>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</si>
  <si>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</si>
  <si>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</si>
  <si>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</si>
  <si>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</si>
  <si>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</si>
  <si>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</si>
  <si>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</si>
  <si>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</si>
  <si>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</si>
  <si>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</si>
  <si>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</si>
  <si>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</si>
  <si>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</si>
  <si>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</si>
  <si>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</si>
  <si>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</si>
  <si>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</si>
  <si>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</si>
  <si>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</si>
  <si>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</si>
  <si>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</si>
  <si>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</si>
  <si>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</si>
  <si>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</si>
  <si>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</si>
  <si>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</si>
  <si>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</si>
  <si>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</si>
  <si>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</si>
  <si>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</si>
  <si>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</si>
  <si>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</si>
  <si>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</si>
  <si>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</si>
  <si>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</si>
  <si>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</si>
  <si>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</si>
  <si>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</si>
  <si>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</si>
  <si>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</si>
  <si>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</si>
  <si>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</si>
  <si>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</si>
  <si>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</si>
  <si>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</si>
  <si>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</si>
  <si>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</si>
  <si>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</si>
  <si>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</si>
  <si>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</si>
  <si>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</si>
  <si>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</si>
  <si>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</si>
  <si>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</si>
  <si>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</si>
  <si>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</si>
  <si>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</si>
  <si>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</si>
  <si>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</si>
  <si>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</si>
  <si>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</si>
  <si>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</si>
  <si>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</si>
  <si>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</si>
  <si>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</si>
  <si>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</si>
  <si>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</si>
  <si>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</si>
  <si>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</si>
  <si>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</si>
  <si>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</si>
  <si>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</si>
  <si>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</si>
  <si>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</si>
  <si>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</si>
  <si>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</si>
  <si>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</si>
  <si>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</si>
  <si>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</si>
  <si>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</si>
  <si>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</si>
  <si>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</si>
  <si>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</si>
  <si>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</si>
  <si>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</si>
  <si>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</si>
  <si>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</si>
  <si>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</si>
  <si>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</si>
  <si>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</si>
  <si>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</si>
  <si>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</si>
  <si>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</si>
  <si>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</si>
  <si>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</si>
  <si>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</si>
  <si>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</si>
  <si>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</si>
  <si>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</si>
  <si>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</si>
  <si>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</si>
  <si>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</si>
  <si>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</si>
  <si>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</si>
  <si>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</si>
  <si>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</si>
  <si>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</si>
  <si>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</si>
  <si>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</si>
  <si>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</si>
  <si>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</si>
  <si>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</si>
  <si>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</si>
  <si>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</si>
  <si>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</si>
  <si>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</si>
  <si>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</si>
  <si>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</si>
  <si>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</si>
  <si>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</si>
  <si>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</si>
  <si>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</si>
  <si>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</si>
  <si>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</si>
  <si>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</si>
  <si>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</si>
  <si>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</si>
  <si>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</si>
  <si>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</si>
  <si>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</si>
  <si>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</si>
  <si>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</si>
  <si>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</si>
  <si>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</si>
  <si>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</si>
  <si>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</si>
  <si>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</si>
  <si>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</si>
  <si>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</si>
  <si>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</si>
  <si>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</si>
  <si>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</si>
  <si>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</si>
  <si>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</si>
  <si>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</si>
  <si>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</si>
  <si>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</si>
  <si>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</si>
  <si>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</si>
  <si>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</si>
  <si>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</si>
  <si>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</si>
  <si>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</si>
  <si>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</si>
  <si>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</si>
  <si>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</si>
  <si>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</si>
  <si>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</si>
  <si>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</si>
  <si>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</si>
  <si>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</si>
  <si>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</si>
  <si>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</si>
  <si>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</si>
  <si>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</si>
  <si>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</si>
  <si>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</si>
  <si>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</si>
  <si>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</si>
  <si>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</si>
  <si>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</si>
  <si>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</si>
  <si>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</si>
  <si>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</si>
  <si>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</si>
  <si>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</si>
  <si>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</si>
  <si>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</si>
  <si>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</si>
  <si>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</si>
  <si>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</si>
  <si>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</si>
  <si>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</si>
  <si>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</si>
  <si>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</si>
  <si>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</si>
  <si>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</si>
  <si>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</si>
  <si>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</si>
  <si>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</si>
  <si>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</si>
  <si>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</si>
  <si>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</si>
  <si>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</si>
  <si>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</si>
  <si>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</si>
  <si>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</si>
  <si>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</si>
  <si>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</si>
  <si>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</si>
  <si>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</si>
  <si>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</si>
  <si>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</si>
  <si>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</si>
  <si>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</si>
  <si>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</si>
  <si>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</si>
  <si>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</si>
  <si>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</si>
  <si>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</si>
  <si>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</si>
  <si>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</si>
  <si>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</si>
  <si>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</si>
  <si>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</si>
  <si>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</si>
  <si>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</si>
  <si>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</si>
  <si>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</si>
  <si>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</si>
  <si>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</si>
  <si>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</si>
  <si>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</si>
  <si>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</si>
  <si>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</si>
  <si>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</si>
  <si>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</si>
  <si>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</si>
  <si>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</si>
  <si>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</si>
  <si>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</si>
  <si>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</si>
  <si>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</si>
  <si>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</si>
  <si>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</si>
  <si>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</si>
  <si>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</si>
  <si>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</si>
  <si>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</si>
  <si>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</si>
  <si>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</si>
  <si>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</si>
  <si>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</si>
  <si>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</si>
  <si>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</si>
  <si>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</si>
  <si>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</si>
  <si>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</si>
  <si>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</si>
  <si>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</si>
  <si>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</si>
  <si>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</si>
  <si>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</si>
  <si>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</si>
  <si>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</si>
  <si>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</si>
  <si>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</si>
  <si>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</si>
  <si>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</si>
  <si>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</si>
  <si>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</si>
  <si>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</si>
  <si>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</si>
  <si>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</si>
  <si>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</si>
  <si>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</si>
  <si>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</si>
  <si>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</si>
  <si>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</si>
  <si>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</si>
  <si>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</si>
  <si>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</si>
  <si>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</si>
  <si>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</si>
  <si>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</si>
  <si>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</si>
  <si>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</si>
  <si>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</si>
  <si>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</si>
  <si>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</si>
  <si>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</si>
  <si>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</si>
  <si>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</si>
  <si>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</si>
  <si>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</si>
  <si>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</si>
  <si>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</si>
  <si>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</si>
  <si>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</si>
  <si>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</si>
  <si>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</si>
  <si>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</si>
  <si>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</si>
  <si>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</si>
  <si>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</si>
  <si>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</si>
  <si>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</si>
  <si>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</si>
  <si>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</si>
  <si>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</si>
  <si>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</si>
  <si>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</si>
  <si>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</si>
  <si>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</si>
  <si>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</si>
  <si>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</si>
  <si>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</si>
  <si>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</si>
  <si>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</si>
  <si>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</si>
  <si>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</si>
  <si>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</si>
  <si>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</si>
  <si>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</si>
  <si>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</si>
  <si>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</si>
  <si>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</si>
  <si>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</si>
  <si>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</si>
  <si>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</si>
  <si>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</si>
  <si>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</si>
  <si>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</si>
  <si>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</si>
  <si>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</si>
  <si>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</si>
  <si>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</si>
  <si>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</si>
  <si>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</si>
  <si>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</si>
  <si>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</si>
  <si>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</si>
  <si>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</si>
  <si>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</si>
  <si>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</si>
  <si>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</si>
  <si>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</si>
  <si>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</si>
  <si>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</si>
  <si>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</si>
  <si>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</si>
  <si>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</si>
  <si>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</si>
  <si>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</si>
  <si>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</si>
  <si>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</si>
  <si>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</si>
  <si>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</si>
  <si>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</si>
  <si>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</si>
  <si>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</si>
  <si>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</si>
  <si>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</si>
  <si>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</si>
  <si>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</si>
  <si>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</si>
  <si>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</si>
  <si>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</si>
  <si>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</si>
  <si>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</si>
  <si>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</si>
  <si>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</si>
  <si>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</si>
  <si>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</si>
  <si>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</si>
  <si>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</si>
  <si>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</si>
  <si>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</si>
  <si>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</si>
  <si>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</si>
  <si>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</si>
  <si>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</si>
  <si>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</si>
  <si>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</si>
  <si>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</si>
  <si>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</si>
  <si>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</si>
  <si>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</si>
  <si>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</si>
  <si>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</si>
  <si>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</si>
  <si>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</si>
  <si>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</si>
  <si>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</si>
  <si>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</si>
  <si>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</si>
  <si>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</si>
  <si>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</si>
  <si>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</si>
  <si>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</si>
  <si>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</si>
  <si>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</si>
  <si>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</si>
  <si>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</si>
  <si>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</si>
  <si>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</si>
  <si>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</si>
  <si>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</si>
  <si>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</si>
  <si>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</si>
  <si>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</si>
  <si>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</si>
  <si>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</si>
  <si>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</si>
  <si>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</si>
  <si>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</si>
  <si>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</si>
  <si>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</si>
  <si>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</si>
  <si>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</si>
  <si>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</si>
  <si>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</si>
  <si>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</si>
  <si>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</si>
  <si>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</si>
  <si>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</si>
  <si>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</si>
  <si>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</si>
  <si>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</si>
  <si>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</si>
  <si>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</si>
  <si>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</si>
  <si>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</si>
  <si>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</si>
  <si>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</si>
  <si>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</si>
  <si>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</si>
  <si>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</si>
  <si>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</si>
  <si>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</si>
  <si>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</si>
  <si>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</si>
  <si>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</si>
  <si>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</si>
  <si>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</si>
  <si>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</si>
  <si>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</si>
  <si>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</si>
  <si>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</si>
  <si>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</si>
  <si>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</si>
  <si>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</si>
  <si>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</si>
  <si>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</si>
  <si>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</si>
  <si>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</si>
  <si>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</si>
  <si>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</si>
  <si>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</si>
  <si>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</si>
  <si>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</si>
  <si>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</si>
  <si>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</si>
  <si>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</si>
  <si>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</si>
  <si>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</si>
  <si>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</si>
  <si>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</si>
  <si>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</si>
  <si>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</si>
  <si>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</si>
  <si>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</si>
  <si>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</si>
  <si>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</si>
  <si>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</si>
  <si>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</si>
  <si>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</si>
  <si>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</si>
  <si>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</si>
  <si>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</si>
  <si>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</si>
  <si>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</si>
  <si>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</si>
  <si>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</si>
  <si>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</si>
  <si>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</si>
  <si>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</si>
  <si>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</si>
  <si>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</si>
  <si>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</si>
  <si>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</si>
  <si>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</si>
  <si>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</si>
  <si>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</si>
  <si>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</si>
  <si>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</si>
  <si>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</si>
  <si>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</si>
  <si>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</si>
  <si>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</si>
  <si>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</si>
  <si>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</si>
  <si>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</si>
  <si>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</si>
  <si>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</si>
  <si>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</si>
  <si>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</si>
  <si>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</si>
  <si>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</si>
  <si>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</si>
  <si>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</si>
  <si>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</si>
  <si>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</si>
  <si>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</si>
  <si>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</si>
  <si>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</si>
  <si>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</si>
  <si>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</si>
  <si>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</si>
  <si>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</si>
  <si>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</si>
  <si>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</si>
  <si>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</si>
  <si>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</si>
  <si>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</si>
  <si>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</si>
  <si>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</si>
  <si>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</si>
  <si>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</si>
  <si>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</si>
  <si>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</si>
  <si>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</si>
  <si>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</si>
  <si>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</si>
  <si>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</si>
  <si>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</si>
  <si>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</si>
  <si>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</si>
  <si>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</si>
  <si>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</si>
  <si>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</si>
  <si>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</si>
  <si>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</si>
  <si>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</si>
  <si>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</si>
  <si>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</si>
  <si>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</si>
  <si>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</si>
  <si>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</si>
  <si>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</si>
  <si>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</si>
  <si>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</si>
  <si>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</si>
  <si>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</si>
  <si>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</si>
  <si>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</si>
  <si>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</si>
  <si>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</si>
  <si>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</si>
  <si>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</si>
  <si>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</si>
  <si>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</si>
  <si>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</si>
  <si>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</si>
  <si>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</si>
  <si>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</si>
  <si>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</si>
  <si>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</si>
  <si>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</si>
  <si>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</si>
  <si>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</si>
  <si>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</si>
  <si>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</si>
  <si>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</si>
  <si>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</si>
  <si>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</si>
  <si>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</si>
  <si>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</si>
  <si>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</si>
  <si>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</si>
  <si>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</si>
  <si>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</si>
  <si>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</si>
  <si>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</si>
  <si>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</si>
  <si>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</si>
  <si>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</si>
  <si>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</si>
  <si>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</si>
  <si>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</si>
  <si>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</si>
  <si>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</si>
  <si>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</si>
  <si>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</si>
  <si>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</si>
  <si>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</si>
  <si>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</si>
  <si>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</si>
  <si>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</si>
  <si>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</si>
  <si>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</si>
  <si>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</si>
  <si>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</si>
  <si>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</si>
  <si>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</si>
  <si>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</si>
  <si>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</si>
  <si>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</si>
  <si>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</si>
  <si>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</si>
  <si>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</si>
  <si>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</si>
  <si>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</si>
  <si>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</si>
  <si>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</si>
  <si>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</si>
  <si>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</si>
  <si>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</si>
  <si>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</si>
  <si>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</si>
  <si>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</si>
  <si>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</si>
  <si>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</si>
  <si>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</si>
  <si>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</si>
  <si>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</si>
  <si>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</si>
  <si>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</si>
  <si>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</si>
  <si>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</si>
  <si>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</si>
  <si>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</si>
  <si>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</si>
  <si>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</si>
  <si>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</si>
  <si>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</si>
  <si>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</si>
  <si>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</si>
  <si>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</si>
  <si>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</si>
  <si>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</si>
  <si>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</si>
  <si>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</si>
  <si>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</si>
  <si>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</si>
  <si>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</si>
  <si>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</si>
  <si>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</si>
  <si>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</si>
  <si>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</si>
  <si>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</si>
  <si>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</si>
  <si>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</si>
  <si>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</si>
  <si>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</si>
  <si>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</si>
  <si>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</si>
  <si>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</si>
  <si>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</si>
  <si>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</si>
  <si>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</si>
  <si>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</si>
  <si>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</si>
  <si>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</si>
  <si>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</si>
  <si>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</si>
  <si>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</si>
  <si>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</si>
  <si>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</si>
  <si>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</si>
  <si>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</si>
  <si>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</si>
  <si>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</si>
  <si>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</si>
  <si>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</si>
  <si>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</si>
  <si>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</si>
  <si>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</si>
  <si>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</si>
  <si>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</si>
  <si>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</si>
  <si>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</si>
  <si>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</si>
  <si>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</si>
  <si>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</si>
  <si>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</si>
  <si>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</si>
  <si>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</si>
  <si>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</si>
  <si>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</si>
  <si>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</si>
  <si>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</si>
  <si>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</si>
  <si>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</si>
  <si>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</si>
  <si>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</si>
  <si>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</si>
  <si>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</si>
  <si>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</si>
  <si>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</si>
  <si>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</si>
  <si>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</si>
  <si>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</si>
  <si>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</si>
  <si>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</si>
  <si>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</si>
  <si>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</si>
  <si>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</si>
  <si>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</si>
  <si>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</si>
  <si>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</si>
  <si>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</si>
  <si>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</si>
  <si>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</si>
  <si>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</si>
  <si>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</si>
  <si>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</si>
  <si>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</si>
  <si>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</si>
  <si>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</si>
  <si>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</si>
  <si>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</si>
  <si>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</si>
  <si>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</si>
  <si>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</si>
  <si>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</si>
  <si>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</si>
  <si>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</si>
  <si>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</si>
  <si>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</si>
  <si>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</si>
  <si>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</si>
  <si>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</si>
  <si>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</si>
  <si>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</si>
  <si>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</si>
  <si>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</si>
  <si>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</si>
  <si>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</si>
  <si>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</si>
  <si>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</si>
  <si>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</si>
  <si>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</si>
  <si>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</si>
  <si>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</si>
  <si>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</si>
  <si>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</si>
  <si>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</si>
  <si>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</si>
  <si>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</si>
  <si>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</si>
  <si>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</si>
  <si>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</si>
  <si>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</si>
  <si>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</si>
  <si>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</si>
  <si>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</si>
  <si>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</si>
  <si>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</si>
  <si>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</si>
  <si>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</si>
  <si>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</si>
  <si>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</si>
  <si>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</si>
  <si>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</si>
  <si>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</si>
  <si>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</si>
  <si>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</si>
  <si>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</si>
  <si>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</si>
  <si>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</si>
  <si>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</si>
  <si>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</si>
  <si>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</si>
  <si>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</si>
  <si>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</si>
  <si>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</si>
  <si>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</si>
  <si>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</si>
  <si>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</si>
  <si>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</si>
  <si>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</si>
  <si>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</si>
  <si>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</si>
  <si>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</si>
  <si>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</si>
  <si>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</si>
  <si>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</si>
  <si>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</si>
  <si>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</si>
  <si>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</si>
  <si>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</si>
  <si>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</si>
  <si>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</si>
  <si>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</si>
  <si>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</si>
  <si>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</si>
  <si>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</si>
  <si>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</si>
  <si>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</si>
  <si>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</si>
  <si>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</si>
  <si>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</si>
  <si>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</si>
  <si>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</si>
  <si>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</si>
  <si>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</si>
  <si>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</si>
  <si>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</si>
  <si>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</si>
  <si>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</si>
  <si>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</si>
  <si>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</si>
  <si>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</si>
  <si>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</si>
  <si>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</si>
  <si>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</si>
  <si>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</si>
  <si>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</si>
  <si>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</si>
  <si>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</si>
  <si>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</si>
  <si>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</si>
  <si>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</si>
  <si>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</si>
  <si>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</si>
  <si>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</si>
  <si>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</si>
  <si>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</si>
  <si>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</si>
  <si>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</si>
  <si>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</si>
  <si>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</si>
  <si>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</si>
  <si>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</si>
  <si>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</si>
  <si>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</si>
  <si>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</si>
  <si>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</si>
  <si>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</si>
  <si>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</si>
  <si>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</si>
  <si>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</si>
  <si>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</si>
  <si>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</si>
  <si>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</si>
  <si>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</si>
  <si>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</si>
  <si>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</si>
  <si>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</si>
  <si>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</si>
  <si>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</si>
  <si>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</si>
  <si>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</si>
  <si>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</si>
  <si>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</si>
  <si>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</si>
  <si>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</si>
  <si>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</si>
  <si>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</si>
  <si>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</si>
  <si>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</si>
  <si>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</si>
  <si>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</si>
  <si>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</si>
  <si>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</si>
  <si>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</si>
  <si>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</si>
  <si>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</si>
  <si>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</si>
  <si>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</si>
  <si>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</si>
  <si>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</si>
  <si>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</si>
  <si>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</si>
  <si>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</si>
  <si>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</si>
  <si>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</si>
  <si>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</si>
  <si>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</si>
  <si>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</si>
  <si>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</si>
  <si>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</si>
  <si>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</si>
  <si>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</si>
  <si>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</si>
  <si>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</si>
  <si>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</si>
  <si>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</si>
  <si>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</si>
  <si>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</si>
  <si>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</si>
  <si>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</si>
  <si>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</si>
  <si>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</si>
  <si>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</si>
  <si>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</si>
  <si>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</si>
  <si>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</si>
  <si>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</si>
  <si>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</si>
  <si>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</si>
  <si>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</si>
  <si>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</si>
  <si>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</si>
  <si>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</si>
  <si>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</si>
  <si>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</si>
  <si>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</si>
  <si>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</si>
  <si>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</si>
  <si>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</si>
  <si>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</si>
  <si>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</si>
  <si>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</si>
  <si>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</si>
  <si>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</si>
  <si>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</si>
  <si>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</si>
  <si>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</si>
  <si>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</si>
  <si>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</si>
  <si>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</si>
  <si>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</si>
  <si>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</si>
  <si>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</si>
  <si>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</si>
  <si>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</si>
  <si>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</si>
  <si>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</si>
  <si>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</si>
  <si>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</si>
  <si>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</si>
  <si>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</si>
  <si>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</si>
  <si>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</si>
  <si>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</si>
  <si>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</si>
  <si>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</si>
  <si>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</si>
  <si>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</si>
  <si>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</si>
  <si>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</si>
  <si>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</si>
  <si>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</si>
  <si>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</si>
  <si>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</si>
  <si>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</si>
  <si>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</si>
  <si>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</si>
  <si>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</si>
  <si>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</si>
  <si>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</si>
  <si>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</si>
  <si>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</si>
  <si>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</si>
  <si>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</si>
  <si>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</si>
  <si>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</si>
  <si>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</si>
  <si>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</si>
  <si>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</si>
  <si>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</si>
  <si>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</si>
  <si>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</si>
  <si>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</si>
  <si>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</si>
  <si>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</si>
  <si>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</si>
  <si>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</si>
  <si>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</si>
  <si>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</si>
  <si>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</si>
  <si>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</si>
  <si>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</si>
  <si>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</si>
  <si>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</si>
  <si>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</si>
  <si>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</si>
  <si>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</si>
  <si>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</si>
  <si>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</si>
  <si>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</si>
  <si>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</si>
  <si>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</si>
  <si>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</si>
  <si>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</si>
  <si>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</si>
  <si>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</si>
  <si>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</si>
  <si>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</si>
  <si>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</si>
  <si>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</si>
  <si>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</si>
  <si>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</si>
  <si>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</si>
  <si>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</si>
  <si>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</si>
  <si>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</si>
  <si>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</si>
  <si>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</si>
  <si>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</si>
  <si>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</si>
  <si>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</si>
  <si>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</si>
  <si>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</si>
  <si>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</si>
  <si>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</si>
  <si>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</si>
  <si>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</si>
  <si>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</si>
  <si>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</si>
  <si>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</si>
  <si>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</si>
  <si>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</si>
  <si>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</si>
  <si>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</si>
  <si>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</si>
  <si>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</si>
  <si>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</si>
  <si>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</si>
  <si>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</si>
  <si>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</si>
  <si>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</si>
  <si>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</si>
  <si>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</si>
  <si>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</si>
  <si>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</si>
  <si>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</si>
  <si>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</si>
  <si>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</si>
  <si>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</si>
  <si>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</si>
  <si>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</si>
  <si>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</si>
  <si>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</si>
  <si>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</si>
  <si>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</si>
  <si>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</si>
  <si>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</si>
  <si>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</si>
  <si>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</si>
  <si>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</si>
  <si>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</si>
  <si>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</si>
  <si>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</si>
  <si>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</si>
  <si>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</si>
  <si>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</si>
  <si>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</si>
  <si>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</si>
  <si>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</si>
  <si>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</si>
  <si>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</si>
  <si>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</si>
  <si>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</si>
  <si>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</si>
  <si>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</si>
  <si>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</si>
  <si>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</si>
  <si>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</si>
  <si>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</si>
  <si>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</si>
  <si>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</si>
  <si>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</si>
  <si>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</si>
  <si>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</si>
  <si>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</si>
  <si>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</si>
  <si>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</si>
  <si>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</si>
  <si>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</si>
  <si>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</si>
  <si>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</si>
  <si>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</si>
  <si>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</si>
  <si>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</si>
  <si>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</si>
  <si>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</si>
  <si>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</si>
  <si>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</si>
  <si>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</si>
  <si>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</si>
  <si>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</si>
  <si>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</si>
  <si>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</si>
  <si>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</si>
  <si>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</si>
  <si>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</si>
  <si>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</si>
  <si>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</si>
  <si>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</si>
  <si>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</si>
  <si>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</si>
  <si>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</si>
  <si>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</si>
  <si>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</si>
  <si>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</si>
  <si>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</si>
  <si>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</si>
  <si>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</si>
  <si>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</si>
  <si>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</si>
  <si>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</si>
  <si>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</si>
  <si>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</si>
  <si>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</si>
  <si>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</si>
  <si>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</si>
  <si>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</si>
  <si>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</si>
  <si>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</si>
  <si>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</si>
  <si>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</si>
  <si>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</si>
  <si>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</si>
  <si>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</si>
  <si>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</si>
  <si>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</si>
  <si>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</si>
  <si>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</si>
  <si>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</si>
  <si>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</si>
  <si>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</si>
  <si>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</si>
  <si>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</si>
  <si>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</si>
  <si>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</si>
  <si>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</si>
  <si>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</si>
  <si>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</si>
  <si>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</si>
  <si>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</si>
  <si>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</si>
  <si>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</si>
  <si>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</si>
  <si>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</si>
  <si>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</si>
  <si>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</si>
  <si>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</si>
  <si>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</si>
  <si>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</si>
  <si>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</si>
  <si>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</si>
  <si>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</si>
  <si>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</si>
  <si>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</si>
  <si>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</si>
  <si>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</si>
  <si>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</si>
  <si>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</si>
  <si>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</si>
  <si>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</si>
  <si>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</si>
  <si>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</si>
  <si>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</si>
  <si>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</si>
  <si>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</si>
  <si>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</si>
  <si>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</si>
  <si>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</si>
  <si>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</si>
  <si>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</si>
  <si>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</si>
  <si>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</si>
  <si>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</si>
  <si>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</si>
  <si>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</si>
  <si>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</si>
  <si>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</si>
  <si>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</si>
  <si>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</si>
  <si>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</si>
  <si>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</si>
  <si>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</si>
  <si>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</si>
  <si>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</si>
  <si>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</si>
  <si>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</si>
  <si>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</si>
  <si>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</si>
  <si>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</si>
  <si>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</si>
  <si>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</si>
  <si>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</si>
  <si>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</si>
  <si>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</si>
  <si>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</si>
  <si>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</si>
  <si>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</si>
  <si>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</si>
  <si>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</si>
  <si>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</si>
  <si>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</si>
  <si>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</si>
  <si>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</si>
  <si>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</si>
  <si>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</si>
  <si>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</si>
  <si>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</si>
  <si>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</si>
  <si>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</si>
  <si>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</si>
  <si>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</si>
  <si>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</si>
  <si>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</si>
  <si>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</si>
  <si>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</si>
  <si>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</si>
  <si>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</si>
  <si>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</si>
  <si>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</si>
  <si>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</si>
  <si>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</si>
  <si>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</si>
  <si>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</si>
  <si>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</si>
  <si>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</si>
  <si>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</si>
  <si>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</si>
  <si>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</si>
  <si>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</si>
  <si>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</si>
  <si>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</si>
  <si>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</si>
  <si>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</si>
  <si>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</si>
  <si>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</si>
  <si>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</si>
  <si>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</si>
  <si>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</si>
  <si>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</si>
  <si>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</si>
  <si>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</si>
  <si>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</si>
  <si>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</si>
  <si>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</si>
  <si>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</si>
  <si>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</si>
  <si>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</si>
  <si>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</si>
  <si>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</si>
  <si>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</si>
  <si>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</si>
  <si>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</si>
  <si>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</si>
  <si>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</si>
  <si>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</si>
  <si>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</si>
  <si>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</si>
  <si>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</si>
  <si>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</si>
  <si>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</si>
  <si>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</si>
  <si>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</si>
  <si>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</si>
  <si>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</si>
  <si>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</si>
  <si>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</si>
  <si>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</si>
  <si>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</si>
  <si>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</si>
  <si>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</si>
  <si>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</si>
  <si>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</si>
  <si>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</si>
  <si>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</si>
  <si>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</si>
  <si>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</si>
  <si>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</si>
  <si>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</si>
  <si>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</si>
  <si>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</si>
  <si>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</si>
  <si>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</si>
  <si>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</si>
  <si>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</si>
  <si>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</si>
  <si>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</si>
  <si>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</si>
  <si>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</si>
  <si>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</si>
  <si>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</si>
  <si>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</si>
  <si>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</si>
  <si>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</si>
  <si>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</si>
  <si>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</si>
  <si>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</si>
  <si>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</si>
  <si>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</si>
  <si>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</si>
  <si>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</si>
  <si>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</si>
  <si>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</si>
  <si>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</si>
  <si>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</si>
  <si>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</si>
  <si>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</si>
  <si>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</si>
  <si>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</si>
  <si>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</si>
  <si>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</si>
  <si>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</si>
  <si>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</si>
  <si>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</si>
  <si>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</si>
  <si>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</si>
  <si>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</si>
  <si>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</si>
  <si>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</si>
  <si>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</si>
  <si>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</si>
  <si>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</si>
  <si>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</si>
  <si>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</si>
  <si>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</si>
  <si>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</si>
  <si>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</si>
  <si>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</si>
  <si>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</si>
  <si>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</si>
  <si>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</si>
  <si>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</si>
  <si>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</si>
  <si>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</si>
  <si>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</si>
  <si>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</si>
  <si>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</si>
  <si>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</si>
  <si>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</si>
  <si>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</si>
  <si>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</si>
  <si>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</si>
  <si>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</si>
  <si>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</si>
  <si>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</si>
  <si>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</si>
  <si>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</si>
  <si>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</si>
  <si>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</si>
  <si>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</si>
  <si>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</si>
  <si>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</si>
  <si>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</si>
  <si>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</si>
  <si>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</si>
  <si>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</si>
  <si>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</si>
  <si>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</si>
  <si>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</si>
  <si>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</si>
  <si>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</si>
  <si>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</si>
  <si>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</si>
  <si>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</si>
  <si>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</si>
  <si>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</si>
  <si>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</si>
  <si>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</si>
  <si>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</si>
  <si>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</si>
  <si>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</si>
  <si>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</si>
  <si>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</si>
  <si>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</si>
  <si>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</si>
  <si>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</si>
  <si>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</si>
  <si>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</si>
  <si>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</si>
  <si>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</si>
  <si>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</si>
  <si>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</si>
  <si>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</si>
  <si>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</si>
  <si>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</si>
  <si>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</si>
  <si>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</si>
  <si>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</si>
  <si>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</si>
  <si>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</si>
  <si>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</si>
  <si>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</si>
  <si>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</si>
  <si>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</si>
  <si>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</si>
  <si>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</si>
  <si>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</si>
  <si>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</si>
  <si>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</si>
  <si>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</si>
  <si>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</si>
  <si>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</si>
  <si>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</si>
  <si>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</si>
  <si>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</si>
  <si>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</si>
  <si>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</si>
  <si>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</si>
  <si>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</si>
  <si>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</si>
  <si>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</si>
  <si>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</si>
  <si>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</si>
  <si>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</si>
  <si>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</si>
  <si>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</si>
  <si>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</si>
  <si>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</si>
  <si>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</si>
  <si>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</si>
  <si>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</si>
  <si>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</si>
  <si>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</si>
  <si>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</si>
  <si>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</si>
  <si>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</si>
  <si>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</si>
  <si>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</si>
  <si>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</si>
  <si>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</si>
  <si>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</si>
  <si>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</si>
  <si>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</si>
  <si>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</si>
  <si>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</si>
  <si>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</si>
  <si>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</si>
  <si>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</si>
  <si>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</si>
  <si>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</si>
  <si>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</si>
  <si>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</si>
  <si>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</si>
  <si>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</si>
  <si>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</si>
  <si>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</si>
  <si>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</si>
  <si>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</si>
  <si>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</si>
  <si>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</si>
  <si>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</si>
  <si>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</si>
  <si>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</si>
  <si>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</si>
  <si>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</si>
  <si>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</si>
  <si>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</si>
  <si>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</si>
  <si>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</si>
  <si>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</si>
  <si>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</si>
  <si>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</si>
  <si>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</si>
  <si>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</si>
  <si>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</si>
  <si>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</si>
  <si>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</si>
  <si>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</si>
  <si>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</si>
  <si>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</si>
  <si>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</si>
  <si>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</si>
  <si>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</si>
  <si>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</si>
  <si>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</si>
  <si>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</si>
  <si>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</si>
  <si>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</si>
  <si>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</si>
  <si>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</si>
  <si>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</si>
  <si>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</si>
  <si>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</si>
  <si>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</si>
  <si>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</si>
  <si>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</si>
  <si>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</si>
  <si>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</si>
  <si>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</si>
  <si>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</si>
  <si>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</si>
  <si>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</si>
  <si>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</si>
  <si>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</si>
  <si>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</si>
  <si>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</si>
  <si>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</si>
  <si>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</si>
  <si>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</si>
  <si>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</si>
  <si>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</si>
  <si>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</si>
  <si>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</si>
  <si>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</si>
  <si>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</si>
  <si>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</si>
  <si>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</si>
  <si>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</si>
  <si>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</si>
  <si>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</si>
  <si>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</si>
  <si>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</si>
  <si>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</si>
  <si>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</si>
  <si>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</si>
  <si>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</si>
  <si>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</si>
  <si>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</si>
  <si>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</si>
  <si>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</si>
  <si>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</si>
  <si>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</si>
  <si>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</si>
  <si>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</si>
  <si>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</si>
  <si>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</si>
  <si>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</si>
  <si>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</si>
  <si>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</si>
  <si>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</si>
  <si>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</si>
  <si>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</si>
  <si>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</si>
  <si>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</si>
  <si>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</si>
  <si>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</si>
  <si>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</si>
  <si>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</si>
  <si>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</si>
  <si>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</si>
  <si>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</si>
  <si>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</si>
  <si>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</si>
  <si>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</si>
  <si>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</si>
  <si>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</si>
  <si>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</si>
  <si>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</si>
  <si>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</si>
  <si>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</si>
  <si>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</si>
  <si>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</si>
  <si>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</si>
  <si>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</si>
  <si>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</si>
  <si>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</si>
  <si>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</si>
  <si>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</si>
  <si>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</si>
  <si>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</si>
  <si>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</si>
  <si>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</si>
  <si>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</si>
  <si>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</si>
  <si>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</si>
  <si>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</si>
  <si>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</si>
  <si>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</si>
  <si>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</si>
  <si>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</si>
  <si>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</si>
  <si>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</si>
  <si>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</si>
  <si>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</si>
  <si>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</si>
  <si>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</si>
  <si>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</si>
  <si>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</si>
  <si>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</si>
  <si>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</si>
  <si>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</si>
  <si>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</si>
  <si>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</si>
  <si>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</si>
  <si>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</si>
  <si>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</si>
  <si>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</si>
  <si>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</si>
  <si>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</si>
  <si>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</si>
  <si>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</si>
  <si>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</si>
  <si>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</si>
  <si>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</si>
  <si>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</si>
  <si>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</si>
  <si>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</si>
  <si>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</si>
  <si>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</si>
  <si>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</si>
  <si>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</si>
  <si>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</si>
  <si>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</si>
  <si>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</si>
  <si>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</si>
  <si>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</si>
  <si>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</si>
  <si>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</si>
  <si>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</si>
  <si>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</si>
  <si>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</si>
  <si>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</si>
  <si>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</si>
  <si>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</si>
  <si>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</si>
  <si>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</si>
  <si>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</si>
  <si>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</si>
  <si>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</si>
  <si>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</si>
  <si>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</si>
  <si>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</si>
  <si>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</si>
  <si>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</si>
  <si>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</si>
  <si>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</si>
  <si>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</si>
  <si>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</si>
  <si>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</si>
  <si>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</si>
  <si>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</si>
  <si>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</si>
  <si>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</si>
  <si>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</si>
  <si>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</si>
  <si>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</si>
  <si>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</si>
  <si>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</si>
  <si>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</si>
  <si>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</si>
  <si>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</si>
  <si>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</si>
  <si>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</si>
  <si>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</si>
  <si>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</si>
  <si>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</si>
  <si>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</si>
  <si>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</si>
  <si>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</si>
  <si>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</si>
  <si>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</si>
  <si>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</si>
  <si>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</si>
  <si>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</si>
  <si>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</si>
  <si>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</si>
  <si>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</si>
  <si>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</si>
  <si>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</si>
  <si>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</si>
  <si>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</si>
  <si>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</si>
  <si>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</si>
  <si>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</si>
  <si>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</si>
  <si>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</si>
  <si>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</si>
  <si>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</si>
  <si>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</si>
  <si>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</si>
  <si>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</si>
  <si>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</si>
  <si>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</si>
  <si>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</si>
  <si>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</si>
  <si>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</si>
  <si>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</si>
  <si>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</si>
  <si>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</si>
  <si>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</si>
  <si>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</si>
  <si>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</si>
  <si>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</si>
  <si>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</si>
  <si>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</si>
  <si>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</si>
  <si>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</si>
  <si>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</si>
  <si>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</si>
  <si>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</si>
  <si>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</si>
  <si>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</si>
  <si>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</si>
  <si>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</si>
  <si>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</si>
  <si>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</si>
  <si>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</si>
  <si>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</si>
  <si>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</si>
  <si>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</si>
  <si>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</si>
  <si>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</si>
  <si>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</si>
  <si>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</si>
  <si>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</si>
  <si>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</si>
  <si>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</si>
  <si>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</si>
  <si>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</si>
  <si>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</si>
  <si>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</si>
  <si>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</si>
  <si>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</si>
  <si>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</si>
  <si>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</si>
  <si>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</si>
  <si>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</si>
  <si>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</si>
  <si>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</si>
  <si>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</si>
  <si>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</si>
  <si>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</si>
  <si>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</si>
  <si>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</si>
  <si>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</si>
  <si>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</si>
  <si>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</si>
  <si>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</si>
  <si>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</si>
  <si>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</si>
  <si>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</si>
  <si>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</si>
  <si>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</si>
  <si>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</si>
  <si>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</si>
  <si>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</si>
  <si>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</si>
  <si>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</si>
  <si>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</si>
  <si>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</si>
  <si>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</si>
  <si>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</si>
  <si>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</si>
  <si>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</si>
  <si>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</si>
  <si>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</si>
  <si>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</si>
  <si>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</si>
  <si>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</si>
  <si>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</si>
  <si>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</si>
  <si>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</si>
  <si>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</si>
  <si>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</si>
  <si>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</si>
  <si>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</si>
  <si>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</si>
  <si>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</si>
  <si>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</si>
  <si>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</si>
  <si>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</si>
  <si>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</si>
  <si>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</si>
  <si>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</si>
  <si>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</si>
  <si>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</si>
  <si>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</si>
  <si>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</si>
  <si>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</si>
  <si>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</si>
  <si>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</si>
  <si>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</si>
  <si>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</si>
  <si>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</si>
  <si>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</si>
  <si>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</si>
  <si>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</si>
  <si>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</si>
  <si>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</si>
  <si>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</si>
  <si>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</si>
  <si>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</si>
  <si>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</si>
  <si>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</si>
  <si>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</si>
  <si>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</si>
  <si>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</si>
  <si>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</si>
  <si>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</si>
  <si>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</si>
  <si>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</si>
  <si>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</si>
  <si>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</si>
  <si>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</si>
  <si>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</si>
  <si>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</si>
  <si>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</si>
  <si>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</si>
  <si>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</si>
  <si>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</si>
  <si>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</si>
  <si>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</si>
  <si>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</si>
  <si>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</si>
  <si>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</si>
  <si>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</si>
  <si>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</si>
  <si>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</si>
  <si>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</si>
  <si>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</si>
  <si>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</si>
  <si>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</si>
  <si>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</si>
  <si>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</si>
  <si>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</si>
  <si>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</si>
  <si>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</si>
  <si>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</si>
  <si>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</si>
  <si>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</si>
  <si>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</si>
  <si>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</si>
  <si>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</si>
  <si>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</si>
  <si>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</si>
  <si>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</si>
  <si>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</si>
  <si>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</si>
  <si>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</si>
  <si>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</si>
  <si>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</si>
  <si>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</si>
  <si>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</si>
  <si>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</si>
  <si>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</si>
  <si>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</si>
  <si>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</si>
  <si>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</si>
  <si>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</si>
  <si>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</si>
  <si>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</si>
  <si>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</si>
  <si>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</si>
  <si>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</si>
  <si>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</si>
  <si>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</si>
  <si>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</si>
  <si>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</si>
  <si>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</si>
  <si>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</si>
  <si>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</si>
  <si>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</si>
  <si>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</si>
  <si>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</si>
  <si>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</si>
  <si>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</si>
  <si>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</si>
  <si>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</si>
  <si>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</si>
  <si>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</si>
  <si>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</si>
  <si>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</si>
  <si>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</si>
  <si>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</si>
  <si>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</si>
  <si>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</si>
  <si>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</si>
  <si>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</si>
  <si>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</si>
  <si>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</si>
  <si>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</si>
  <si>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</si>
  <si>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</si>
  <si>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</si>
  <si>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</si>
  <si>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</si>
  <si>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</si>
  <si>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</si>
  <si>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</si>
  <si>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</si>
  <si>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</si>
  <si>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</si>
  <si>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</si>
  <si>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</si>
  <si>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</si>
  <si>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</si>
  <si>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</si>
  <si>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</si>
  <si>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</si>
  <si>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</si>
  <si>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</si>
  <si>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</si>
  <si>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</si>
  <si>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</si>
  <si>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</si>
  <si>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</si>
  <si>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</si>
  <si>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</si>
  <si>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</si>
  <si>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</si>
  <si>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</si>
  <si>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</si>
  <si>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</si>
  <si>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</si>
  <si>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</si>
  <si>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</si>
  <si>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</si>
  <si>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</si>
  <si>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</si>
  <si>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</si>
  <si>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</si>
  <si>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</si>
  <si>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</si>
  <si>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</si>
  <si>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</si>
  <si>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</si>
  <si>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</si>
  <si>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</si>
  <si>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</si>
  <si>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</si>
  <si>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</si>
  <si>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</si>
  <si>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</si>
  <si>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</si>
  <si>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</si>
  <si>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</si>
  <si>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</si>
  <si>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</si>
  <si>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</si>
  <si>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</si>
  <si>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</si>
  <si>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</si>
  <si>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</si>
  <si>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</si>
  <si>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</si>
  <si>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</si>
  <si>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</si>
  <si>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</si>
  <si>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</si>
  <si>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</si>
  <si>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</si>
  <si>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</si>
  <si>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</si>
  <si>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</si>
  <si>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</si>
  <si>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</si>
  <si>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</si>
  <si>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</si>
  <si>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</si>
  <si>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</si>
  <si>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</si>
  <si>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</si>
  <si>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</si>
  <si>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</si>
  <si>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</si>
  <si>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</si>
  <si>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</si>
  <si>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</si>
  <si>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</si>
  <si>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</si>
  <si>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</si>
  <si>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</si>
  <si>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</si>
  <si>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</si>
  <si>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</si>
  <si>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 xml:space="preserve">Outsourced services to Wabash &amp; Ohio Valley Special </t>
  </si>
  <si>
    <t>Continuation of Special Education Cooperatives - Education District and Carmi CUSD 5</t>
  </si>
  <si>
    <t>20-096-2000-26</t>
  </si>
  <si>
    <t>Wayne</t>
  </si>
  <si>
    <t>North Wayne CUSD 200</t>
  </si>
  <si>
    <t>P. O. Box 235</t>
  </si>
  <si>
    <t>Cisne</t>
  </si>
  <si>
    <t>Julie Healy</t>
  </si>
  <si>
    <t>618-673-2151</t>
  </si>
  <si>
    <t>618-673-2152</t>
  </si>
  <si>
    <t>Kemper CPA Group LLP</t>
  </si>
  <si>
    <t>Ryan Hawkins</t>
  </si>
  <si>
    <t>1213 South West St</t>
  </si>
  <si>
    <t>Olney</t>
  </si>
  <si>
    <t>618-395-2105</t>
  </si>
  <si>
    <t>618-395-7079</t>
  </si>
  <si>
    <t>rhawkins@kcpag.com</t>
  </si>
  <si>
    <t>065-037016</t>
  </si>
  <si>
    <t>Outsourced services to Clay, Jasper, Richland, North Wayne</t>
  </si>
  <si>
    <t>Continuation of Vocational Education Cooperatives - Regional Vocational System</t>
  </si>
  <si>
    <t>District personnel do not possess the necessary accounting expertise to prevent, detect, or correct potential omissions in the footnotes to the financial statements.</t>
  </si>
  <si>
    <t>The District does not currently employ an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</si>
  <si>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</si>
  <si>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</si>
  <si>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</si>
  <si>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necessary training to personnel or contract with an independent contractor with the knowledge to properly prepare the notes to the financial statements.</t>
  </si>
  <si>
    <t>The District does not intend to correct the finding in the next fiscal year.</t>
  </si>
  <si>
    <t>No action will be taken on this finding.</t>
  </si>
  <si>
    <t>The District does not feel that this finding has any impact on the ability to properly record</t>
  </si>
  <si>
    <t>or process financial transactions. In addition, the District does not feel that the finding will</t>
  </si>
  <si>
    <t>cause any reporting errors to the ISBE or any other granting agency.</t>
  </si>
  <si>
    <t>Page 11, Line 107: Other Local Revenues - Other Revenue $21,870</t>
  </si>
  <si>
    <t xml:space="preserve">Educational </t>
  </si>
  <si>
    <t>Page 11, Line 107: Other Local Revenues - Other Revenue $9,777</t>
  </si>
  <si>
    <t>Page 11, Line 107: Other Local Revenues - Other Revenue $5,580</t>
  </si>
  <si>
    <t>Page 14, Line 272: Other Restricted Revenue from Federal Sources - REAP Grant $20,999</t>
  </si>
  <si>
    <t xml:space="preserve">Municipal Retirement/Social Security </t>
  </si>
  <si>
    <t>Page 11, Line 107: Other Local Revenues - Other Revenue $2,701</t>
  </si>
  <si>
    <t>Not Applicable</t>
  </si>
  <si>
    <t>District did not spend more than $750,000 of Federal Awards</t>
  </si>
  <si>
    <t>Page 15, Line 41: Other Support Services - Pupils; Object 100 - Salaries $5,096, Subs $297</t>
  </si>
  <si>
    <t>Page 19, Line 231: Other Support Services - Pupils; Object 200 - IMRF $458, FICA $334, FICA/MED $79</t>
  </si>
  <si>
    <t>Schedule of Restricted Local Tax Levies and Selected Revenues Sources</t>
  </si>
  <si>
    <t>Page 26, Line 10: Other Receipts: Special Education - General State Aid Allocation - $1,085.</t>
  </si>
  <si>
    <t>2015-001</t>
  </si>
  <si>
    <t>Repeated as 2016-001.</t>
  </si>
  <si>
    <t>Kemper CPA Group</t>
  </si>
  <si>
    <t>09/21/2016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</si>
</sst>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5" fillId="0" borderId="82" xfId="0" applyFont="1" applyBorder="1" applyAlignment="1">
      <alignment horizontal="center"/>
    </xf>
    <xf numFmtId="0" fontId="2" fillId="0" borderId="0" xfId="3" applyBorder="1" applyAlignment="1" applyProtection="1">
      <protection locked="0"/>
    </xf>
    <xf numFmtId="14" fontId="2" fillId="0" borderId="0" xfId="3" quotePrefix="1"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133350</xdr:rowOff>
        </xdr:from>
        <xdr:to>
          <xdr:col>0</xdr:col>
          <xdr:colOff>1057275</xdr:colOff>
          <xdr:row>5</xdr:row>
          <xdr:rowOff>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0</xdr:row>
          <xdr:rowOff>142875</xdr:rowOff>
        </xdr:from>
        <xdr:to>
          <xdr:col>0</xdr:col>
          <xdr:colOff>2200275</xdr:colOff>
          <xdr:row>5</xdr:row>
          <xdr:rowOff>9525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474</v>
      </c>
      <c r="J1" s="2136"/>
      <c r="K1" s="2136"/>
      <c r="L1" s="2136"/>
      <c r="M1" s="2136"/>
      <c r="N1" s="2136"/>
      <c r="O1" s="2136"/>
      <c r="P1" s="2136"/>
      <c r="Q1" s="2136"/>
      <c r="R1" s="2136"/>
      <c r="S1" s="2136"/>
    </row>
    <row r="2" spans="1:28" ht="12" customHeight="1" x14ac:dyDescent="0.2">
      <c r="A2" s="202" t="s">
        <v>1964</v>
      </c>
      <c r="D2" s="203"/>
      <c r="I2" s="2137" t="s">
        <v>1155</v>
      </c>
      <c r="J2" s="2136"/>
      <c r="K2" s="2136"/>
      <c r="L2" s="2136"/>
      <c r="M2" s="2136"/>
      <c r="N2" s="2136"/>
      <c r="O2" s="2136"/>
      <c r="P2" s="2136"/>
      <c r="Q2" s="2136"/>
      <c r="R2" s="2136"/>
      <c r="S2" s="2136"/>
    </row>
    <row r="3" spans="1:28" ht="12" customHeight="1" x14ac:dyDescent="0.2">
      <c r="A3" s="1875" t="s">
        <v>1952</v>
      </c>
      <c r="B3" s="1876"/>
      <c r="C3" s="1876"/>
      <c r="D3" s="1877"/>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2090</v>
      </c>
      <c r="C5" s="179" t="s">
        <v>1083</v>
      </c>
      <c r="D5" s="363"/>
      <c r="E5" s="363"/>
      <c r="H5" s="193"/>
      <c r="I5" s="2144" t="s">
        <v>788</v>
      </c>
      <c r="J5" s="2089"/>
      <c r="K5" s="2089"/>
      <c r="L5" s="2089"/>
      <c r="M5" s="2089"/>
      <c r="N5" s="2089"/>
      <c r="O5" s="2089"/>
      <c r="P5" s="2089"/>
      <c r="Q5" s="2089"/>
      <c r="R5" s="2089"/>
      <c r="S5" s="2089"/>
    </row>
    <row r="6" spans="1:28" ht="14.1" customHeight="1" x14ac:dyDescent="0.2">
      <c r="B6" s="445"/>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60" t="s">
        <v>2090</v>
      </c>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5" t="s">
        <v>2093</v>
      </c>
      <c r="B13" s="2106"/>
      <c r="C13" s="2106"/>
      <c r="D13" s="2106"/>
      <c r="E13" s="2106"/>
      <c r="F13" s="2106"/>
      <c r="G13" s="2106"/>
      <c r="H13" s="2107"/>
      <c r="I13" s="185"/>
      <c r="J13" s="184"/>
      <c r="K13" s="182"/>
      <c r="L13" s="184"/>
      <c r="M13" s="184"/>
      <c r="N13" s="184"/>
      <c r="O13" s="184"/>
      <c r="P13" s="184"/>
      <c r="Q13" s="184"/>
      <c r="R13" s="184"/>
      <c r="S13" s="184"/>
      <c r="T13" s="2110" t="s">
        <v>2101</v>
      </c>
      <c r="U13" s="2111"/>
      <c r="V13" s="2111"/>
      <c r="W13" s="2111"/>
      <c r="X13" s="2111"/>
      <c r="Y13" s="2112"/>
      <c r="Z13" s="2112"/>
      <c r="AA13" s="2113"/>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3" t="s">
        <v>2094</v>
      </c>
      <c r="B15" s="2108"/>
      <c r="C15" s="2108"/>
      <c r="D15" s="2108"/>
      <c r="E15" s="2108"/>
      <c r="F15" s="2108"/>
      <c r="G15" s="2108"/>
      <c r="H15" s="2109"/>
      <c r="T15" s="2075" t="s">
        <v>2102</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2095</v>
      </c>
      <c r="B17" s="2133"/>
      <c r="C17" s="2133"/>
      <c r="D17" s="2133"/>
      <c r="E17" s="2133"/>
      <c r="F17" s="2133"/>
      <c r="G17" s="2133"/>
      <c r="H17" s="2134"/>
      <c r="T17" s="2120" t="s">
        <v>2103</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3" t="s">
        <v>785</v>
      </c>
      <c r="AA18" s="201"/>
    </row>
    <row r="19" spans="1:27" ht="13.5" customHeight="1" x14ac:dyDescent="0.2">
      <c r="A19" s="2103" t="s">
        <v>2096</v>
      </c>
      <c r="B19" s="2104"/>
      <c r="C19" s="2104"/>
      <c r="D19" s="2104"/>
      <c r="E19" s="2104"/>
      <c r="F19" s="2104"/>
      <c r="G19" s="2104"/>
      <c r="H19" s="2102"/>
      <c r="I19" s="184"/>
      <c r="J19" s="378"/>
      <c r="K19" s="195"/>
      <c r="L19" s="193"/>
      <c r="M19" s="659" t="s">
        <v>360</v>
      </c>
      <c r="P19" s="181"/>
      <c r="Q19" s="181"/>
      <c r="R19" s="181"/>
      <c r="S19" s="185"/>
      <c r="T19" s="2103" t="s">
        <v>2104</v>
      </c>
      <c r="U19" s="2101"/>
      <c r="V19" s="2101"/>
      <c r="W19" s="2102"/>
      <c r="X19" s="2118" t="s">
        <v>2030</v>
      </c>
      <c r="Y19" s="2119"/>
      <c r="Z19" s="2116">
        <v>62450</v>
      </c>
      <c r="AA19" s="211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100" t="s">
        <v>2097</v>
      </c>
      <c r="B21" s="2101"/>
      <c r="C21" s="2101"/>
      <c r="D21" s="2101"/>
      <c r="E21" s="2101"/>
      <c r="F21" s="2101"/>
      <c r="G21" s="2101"/>
      <c r="H21" s="2102"/>
      <c r="I21" s="2126" t="s">
        <v>786</v>
      </c>
      <c r="J21" s="2089"/>
      <c r="K21" s="2089"/>
      <c r="L21" s="2089"/>
      <c r="M21" s="2089"/>
      <c r="N21" s="2089"/>
      <c r="O21" s="2089"/>
      <c r="P21" s="2089"/>
      <c r="Q21" s="2089"/>
      <c r="R21" s="2089"/>
      <c r="S21" s="2090"/>
      <c r="T21" s="2074" t="s">
        <v>2105</v>
      </c>
      <c r="U21" s="2070"/>
      <c r="V21" s="2070"/>
      <c r="W21" s="2070"/>
      <c r="X21" s="2084" t="s">
        <v>2106</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2026</v>
      </c>
      <c r="U22" s="271"/>
      <c r="V22" s="342"/>
      <c r="W22" s="271"/>
      <c r="X22" s="1974" t="s">
        <v>1631</v>
      </c>
      <c r="Z22" s="200"/>
      <c r="AA22" s="201"/>
    </row>
    <row r="23" spans="1:27" ht="13.5" customHeight="1" x14ac:dyDescent="0.2">
      <c r="A23" s="2123"/>
      <c r="B23" s="2124"/>
      <c r="C23" s="2124"/>
      <c r="D23" s="2124"/>
      <c r="E23" s="2124"/>
      <c r="F23" s="2124"/>
      <c r="G23" s="2124"/>
      <c r="H23" s="2125"/>
      <c r="T23" s="2069" t="s">
        <v>2108</v>
      </c>
      <c r="U23" s="2070"/>
      <c r="V23" s="2070"/>
      <c r="W23" s="2070"/>
      <c r="X23" s="2081">
        <v>43373</v>
      </c>
      <c r="Y23" s="2082"/>
      <c r="Z23" s="2082"/>
      <c r="AA23" s="2083"/>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0">
        <v>62823</v>
      </c>
      <c r="B25" s="2101"/>
      <c r="C25" s="2101"/>
      <c r="D25" s="2101"/>
      <c r="E25" s="2101"/>
      <c r="F25" s="2101"/>
      <c r="G25" s="2101"/>
      <c r="H25" s="2102"/>
      <c r="I25" s="660"/>
      <c r="J25" s="204"/>
      <c r="K25" s="204"/>
      <c r="L25" s="204"/>
      <c r="M25" s="204"/>
      <c r="N25" s="204"/>
      <c r="O25" s="204"/>
      <c r="P25" s="204"/>
      <c r="Q25" s="204"/>
      <c r="R25" s="204"/>
      <c r="S25" s="205"/>
      <c r="T25" s="2066" t="s">
        <v>2107</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5" t="s">
        <v>2003</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1760"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t="s">
        <v>2090</v>
      </c>
      <c r="C30" s="673" t="s">
        <v>1385</v>
      </c>
      <c r="D30" s="182"/>
      <c r="E30" s="182"/>
      <c r="F30" s="1280"/>
      <c r="G30" s="661"/>
      <c r="H30" s="661"/>
      <c r="I30" s="274"/>
      <c r="J30" s="391"/>
      <c r="K30" s="182" t="s">
        <v>675</v>
      </c>
      <c r="L30" s="1760" t="s">
        <v>2090</v>
      </c>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1760" t="s">
        <v>2090</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4" t="s">
        <v>2098</v>
      </c>
      <c r="B38" s="2133"/>
      <c r="C38" s="2133"/>
      <c r="D38" s="2133"/>
      <c r="E38" s="2133"/>
      <c r="F38" s="2101"/>
      <c r="G38" s="2101"/>
      <c r="H38" s="2102"/>
      <c r="I38" s="2149"/>
      <c r="J38" s="2076"/>
      <c r="K38" s="2076"/>
      <c r="L38" s="2076"/>
      <c r="M38" s="2076"/>
      <c r="N38" s="2076"/>
      <c r="O38" s="2076"/>
      <c r="P38" s="2072"/>
      <c r="Q38" s="2072"/>
      <c r="R38" s="2072"/>
      <c r="S38" s="2073"/>
      <c r="T38" s="2075"/>
      <c r="U38" s="2076"/>
      <c r="V38" s="2076"/>
      <c r="W38" s="2076"/>
      <c r="X38" s="2072"/>
      <c r="Y38" s="2072"/>
      <c r="Z38" s="2072"/>
      <c r="AA38" s="2073"/>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2099</v>
      </c>
      <c r="B42" s="2101"/>
      <c r="C42" s="2102"/>
      <c r="D42" s="2118" t="s">
        <v>2100</v>
      </c>
      <c r="E42" s="2101"/>
      <c r="F42" s="2101"/>
      <c r="G42" s="2101"/>
      <c r="H42" s="2102"/>
      <c r="I42" s="2075"/>
      <c r="J42" s="2072"/>
      <c r="K42" s="2072"/>
      <c r="L42" s="2072"/>
      <c r="M42" s="2072"/>
      <c r="N42" s="2072"/>
      <c r="O42" s="2073"/>
      <c r="P42" s="2071"/>
      <c r="Q42" s="2072"/>
      <c r="R42" s="2072"/>
      <c r="S42" s="2073"/>
      <c r="T42" s="2075"/>
      <c r="U42" s="2072"/>
      <c r="V42" s="2072"/>
      <c r="W42" s="2073"/>
      <c r="X42" s="2071"/>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0: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3" sqref="A10:H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7"/>
      <c r="E3" s="404"/>
    </row>
    <row r="4" spans="1:9" x14ac:dyDescent="0.2">
      <c r="A4" s="7"/>
      <c r="B4" s="398"/>
      <c r="C4" s="2171" t="s">
        <v>497</v>
      </c>
      <c r="D4" s="2172"/>
      <c r="E4" s="2172"/>
      <c r="F4" s="2172"/>
      <c r="G4" s="2172"/>
      <c r="H4" s="2172"/>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166" t="s">
        <v>2037</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8"/>
      <c r="G51" s="1783" t="s">
        <v>1860</v>
      </c>
      <c r="H51" s="2032"/>
      <c r="I51" s="9" t="s">
        <v>1910</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3"/>
      <c r="C55" s="2174"/>
      <c r="D55" s="2174"/>
      <c r="E55" s="2174"/>
      <c r="F55" s="2174"/>
      <c r="G55" s="2174"/>
      <c r="H55" s="2175"/>
      <c r="I55" s="3"/>
    </row>
    <row r="56" spans="1:9" s="33" customFormat="1" x14ac:dyDescent="0.2">
      <c r="A56" s="1792"/>
      <c r="B56" s="2176"/>
      <c r="C56" s="2177"/>
      <c r="D56" s="2177"/>
      <c r="E56" s="2177"/>
      <c r="F56" s="2177"/>
      <c r="G56" s="2177"/>
      <c r="H56" s="2178"/>
      <c r="I56" s="3"/>
    </row>
    <row r="57" spans="1:9" s="33" customFormat="1" x14ac:dyDescent="0.2">
      <c r="A57" s="1792"/>
      <c r="B57" s="2176"/>
      <c r="C57" s="2177"/>
      <c r="D57" s="2177"/>
      <c r="E57" s="2177"/>
      <c r="F57" s="2177"/>
      <c r="G57" s="2177"/>
      <c r="H57" s="2178"/>
      <c r="I57" s="3"/>
    </row>
    <row r="58" spans="1:9" s="33" customFormat="1" x14ac:dyDescent="0.2">
      <c r="A58" s="1792"/>
      <c r="B58" s="2176"/>
      <c r="C58" s="2177"/>
      <c r="D58" s="2177"/>
      <c r="E58" s="2177"/>
      <c r="F58" s="2177"/>
      <c r="G58" s="2177"/>
      <c r="H58" s="2178"/>
      <c r="I58" s="3"/>
    </row>
    <row r="59" spans="1:9" s="33" customFormat="1" x14ac:dyDescent="0.2">
      <c r="A59" s="1792"/>
      <c r="B59" s="2176"/>
      <c r="C59" s="2177"/>
      <c r="D59" s="2177"/>
      <c r="E59" s="2177"/>
      <c r="F59" s="2177"/>
      <c r="G59" s="2177"/>
      <c r="H59" s="2178"/>
      <c r="I59" s="3"/>
    </row>
    <row r="60" spans="1:9" s="33" customFormat="1" x14ac:dyDescent="0.2">
      <c r="A60" s="1792"/>
      <c r="B60" s="2176"/>
      <c r="C60" s="2177"/>
      <c r="D60" s="2177"/>
      <c r="E60" s="2177"/>
      <c r="F60" s="2177"/>
      <c r="G60" s="2177"/>
      <c r="H60" s="2178"/>
      <c r="I60" s="3"/>
    </row>
    <row r="61" spans="1:9" s="33" customFormat="1" x14ac:dyDescent="0.2">
      <c r="A61" s="1792"/>
      <c r="B61" s="2176"/>
      <c r="C61" s="2177"/>
      <c r="D61" s="2177"/>
      <c r="E61" s="2177"/>
      <c r="F61" s="2177"/>
      <c r="G61" s="2177"/>
      <c r="H61" s="2178"/>
      <c r="I61" s="3"/>
    </row>
    <row r="62" spans="1:9" s="33" customFormat="1" x14ac:dyDescent="0.2">
      <c r="A62" s="1792"/>
      <c r="B62" s="2176"/>
      <c r="C62" s="2177"/>
      <c r="D62" s="2177"/>
      <c r="E62" s="2177"/>
      <c r="F62" s="2177"/>
      <c r="G62" s="2177"/>
      <c r="H62" s="2178"/>
      <c r="I62" s="3"/>
    </row>
    <row r="63" spans="1:9" s="33" customFormat="1" x14ac:dyDescent="0.2">
      <c r="A63" s="1792"/>
      <c r="B63" s="2176"/>
      <c r="C63" s="2177"/>
      <c r="D63" s="2177"/>
      <c r="E63" s="2177"/>
      <c r="F63" s="2177"/>
      <c r="G63" s="2177"/>
      <c r="H63" s="2178"/>
      <c r="I63" s="3"/>
    </row>
    <row r="64" spans="1:9" s="33" customFormat="1" x14ac:dyDescent="0.2">
      <c r="A64" s="1792"/>
      <c r="B64" s="2176"/>
      <c r="C64" s="2177"/>
      <c r="D64" s="2177"/>
      <c r="E64" s="2177"/>
      <c r="F64" s="2177"/>
      <c r="G64" s="2177"/>
      <c r="H64" s="2178"/>
      <c r="I64" s="3"/>
    </row>
    <row r="65" spans="1:9" s="33" customFormat="1" ht="9" customHeight="1" x14ac:dyDescent="0.2">
      <c r="A65" s="1793"/>
      <c r="B65" s="2179"/>
      <c r="C65" s="2180"/>
      <c r="D65" s="2180"/>
      <c r="E65" s="2180"/>
      <c r="F65" s="2180"/>
      <c r="G65" s="2180"/>
      <c r="H65" s="2181"/>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6" t="s">
        <v>1637</v>
      </c>
      <c r="B68" s="2169"/>
      <c r="C68" s="2169"/>
      <c r="D68" s="2169"/>
      <c r="E68" s="2170"/>
      <c r="F68" s="2170"/>
      <c r="G68" s="2170"/>
      <c r="H68" s="2170"/>
      <c r="I68" s="2170"/>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1999</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5" t="s">
        <v>1633</v>
      </c>
      <c r="B81" s="2185"/>
      <c r="C81" s="2185"/>
      <c r="D81" s="2186"/>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2"/>
      <c r="C100" s="2183"/>
      <c r="D100" s="2183"/>
      <c r="E100" s="2183"/>
      <c r="F100" s="2183"/>
      <c r="G100" s="2183"/>
      <c r="H100" s="2184"/>
      <c r="I100" s="1535"/>
    </row>
    <row r="101" spans="1:9" s="33" customFormat="1" ht="11.25" customHeight="1" x14ac:dyDescent="0.2">
      <c r="A101" s="1578"/>
      <c r="B101" s="2161"/>
      <c r="C101" s="2162"/>
      <c r="D101" s="2162"/>
      <c r="E101" s="2162"/>
      <c r="F101" s="2162"/>
      <c r="G101" s="2162"/>
      <c r="H101" s="2163"/>
      <c r="I101" s="1535"/>
    </row>
    <row r="102" spans="1:9" s="33" customFormat="1" ht="11.25" customHeight="1" x14ac:dyDescent="0.2">
      <c r="A102" s="1578"/>
      <c r="B102" s="2161"/>
      <c r="C102" s="2162"/>
      <c r="D102" s="2162"/>
      <c r="E102" s="2162"/>
      <c r="F102" s="2162"/>
      <c r="G102" s="2162"/>
      <c r="H102" s="2163"/>
      <c r="I102" s="1535"/>
    </row>
    <row r="103" spans="1:9" s="33" customFormat="1" x14ac:dyDescent="0.2">
      <c r="A103" s="1578"/>
      <c r="B103" s="2161"/>
      <c r="C103" s="2162"/>
      <c r="D103" s="2162"/>
      <c r="E103" s="2162"/>
      <c r="F103" s="2162"/>
      <c r="G103" s="2162"/>
      <c r="H103" s="2163"/>
      <c r="I103" s="1535"/>
    </row>
    <row r="104" spans="1:9" s="33" customFormat="1" ht="11.25" customHeight="1" x14ac:dyDescent="0.2">
      <c r="A104" s="1578"/>
      <c r="B104" s="2161"/>
      <c r="C104" s="2162"/>
      <c r="D104" s="2162"/>
      <c r="E104" s="2162"/>
      <c r="F104" s="2162"/>
      <c r="G104" s="2162"/>
      <c r="H104" s="2163"/>
      <c r="I104" s="1535"/>
    </row>
    <row r="105" spans="1:9" s="33" customFormat="1" ht="11.25" customHeight="1" x14ac:dyDescent="0.2">
      <c r="A105" s="1578"/>
      <c r="B105" s="2161"/>
      <c r="C105" s="2162"/>
      <c r="D105" s="2162"/>
      <c r="E105" s="2162"/>
      <c r="F105" s="2162"/>
      <c r="G105" s="2162"/>
      <c r="H105" s="2163"/>
      <c r="I105" s="1535"/>
    </row>
    <row r="106" spans="1:9" s="33" customFormat="1" ht="11.25" customHeight="1" x14ac:dyDescent="0.2">
      <c r="A106" s="1578"/>
      <c r="B106" s="2161"/>
      <c r="C106" s="2162"/>
      <c r="D106" s="2162"/>
      <c r="E106" s="2162"/>
      <c r="F106" s="2162"/>
      <c r="G106" s="2162"/>
      <c r="H106" s="2163"/>
      <c r="I106" s="1535"/>
    </row>
    <row r="107" spans="1:9" s="33" customFormat="1" ht="11.25" customHeight="1" x14ac:dyDescent="0.2">
      <c r="A107" s="1578"/>
      <c r="B107" s="2161"/>
      <c r="C107" s="2162"/>
      <c r="D107" s="2162"/>
      <c r="E107" s="2162"/>
      <c r="F107" s="2162"/>
      <c r="G107" s="2162"/>
      <c r="H107" s="2163"/>
      <c r="I107" s="1573"/>
    </row>
    <row r="108" spans="1:9" s="33" customFormat="1" ht="11.25" customHeight="1" x14ac:dyDescent="0.2">
      <c r="A108" s="1578"/>
      <c r="B108" s="2161"/>
      <c r="C108" s="2162"/>
      <c r="D108" s="2162"/>
      <c r="E108" s="2162"/>
      <c r="F108" s="2162"/>
      <c r="G108" s="2162"/>
      <c r="H108" s="2163"/>
      <c r="I108" s="1535"/>
    </row>
    <row r="109" spans="1:9" s="33" customFormat="1" ht="11.25" customHeight="1" x14ac:dyDescent="0.2">
      <c r="A109" s="1578"/>
      <c r="B109" s="2161"/>
      <c r="C109" s="2162"/>
      <c r="D109" s="2162"/>
      <c r="E109" s="2162"/>
      <c r="F109" s="2162"/>
      <c r="G109" s="2162"/>
      <c r="H109" s="2163"/>
      <c r="I109" s="1535"/>
    </row>
    <row r="110" spans="1:9" s="33" customFormat="1" ht="11.25" customHeight="1" x14ac:dyDescent="0.2">
      <c r="A110" s="1578"/>
      <c r="B110" s="2187"/>
      <c r="C110" s="2188"/>
      <c r="D110" s="2188"/>
      <c r="E110" s="2188"/>
      <c r="F110" s="2188"/>
      <c r="G110" s="2188"/>
      <c r="H110" s="218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0" t="s">
        <v>2137</v>
      </c>
      <c r="D112" s="2190"/>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1" t="s">
        <v>1646</v>
      </c>
      <c r="D115" s="2192"/>
      <c r="E115" s="2193"/>
      <c r="F115" s="2193"/>
      <c r="G115" s="2193"/>
      <c r="H115" s="2193"/>
      <c r="I115" s="1535"/>
    </row>
    <row r="116" spans="1:9" s="33" customFormat="1" ht="24" customHeight="1" x14ac:dyDescent="0.2">
      <c r="A116" s="1578"/>
      <c r="B116" s="1578"/>
      <c r="C116" s="1578"/>
      <c r="D116" s="1432" t="s">
        <v>2101</v>
      </c>
      <c r="E116" s="1594"/>
      <c r="F116" s="2065" t="s">
        <v>2138</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P25" sqref="P2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29624192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3.6200000000000003E-2</v>
      </c>
      <c r="E10" s="100" t="s">
        <v>1186</v>
      </c>
      <c r="F10" s="472">
        <v>5.0000000000000001E-3</v>
      </c>
      <c r="G10" s="100" t="s">
        <v>1186</v>
      </c>
      <c r="H10" s="472">
        <v>2E-3</v>
      </c>
      <c r="I10" s="100" t="s">
        <v>1187</v>
      </c>
      <c r="J10" s="473">
        <f>ROUND(D10+F10+H10,5)</f>
        <v>4.3200000000000002E-2</v>
      </c>
      <c r="K10" s="93"/>
      <c r="L10" s="472">
        <v>5.0000000000000001E-3</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3802123</v>
      </c>
      <c r="E16" s="100"/>
      <c r="F16" s="82">
        <f>SUM('Acct Summary 7-8'!C17,'Acct Summary 7-8'!D17,'Acct Summary 7-8'!F17)</f>
        <v>3842706</v>
      </c>
      <c r="G16" s="100"/>
      <c r="H16" s="82">
        <f>SUM(D16-F16)</f>
        <v>-40583</v>
      </c>
      <c r="I16" s="93"/>
      <c r="J16" s="82">
        <f>SUM('Acct Summary 7-8'!C81,'Acct Summary 7-8'!D81,'Acct Summary 7-8'!F81,'Acct Summary 7-8'!I81)</f>
        <v>3467453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4088138.4960000003</v>
      </c>
      <c r="I31" s="332"/>
      <c r="J31" s="93"/>
      <c r="K31" s="93"/>
      <c r="L31" s="93"/>
      <c r="M31" s="93"/>
    </row>
    <row r="32" spans="1:13" ht="13.35" customHeight="1" x14ac:dyDescent="0.2">
      <c r="B32" s="2061"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0: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 Wayne CUSD 200</v>
      </c>
      <c r="E7" s="136"/>
      <c r="G7" s="137"/>
      <c r="H7" s="138"/>
      <c r="I7" s="138"/>
      <c r="J7" s="138"/>
      <c r="K7" s="138"/>
      <c r="L7"/>
      <c r="M7"/>
      <c r="N7"/>
      <c r="O7"/>
      <c r="P7"/>
    </row>
    <row r="8" spans="1:18" ht="12.75" x14ac:dyDescent="0.2">
      <c r="A8"/>
      <c r="B8"/>
      <c r="C8" s="134" t="s">
        <v>1341</v>
      </c>
      <c r="D8" s="139" t="str">
        <f>COVER!A13</f>
        <v>20-096-2000-26</v>
      </c>
      <c r="E8" s="140"/>
      <c r="G8"/>
      <c r="H8"/>
      <c r="I8"/>
      <c r="J8"/>
      <c r="K8"/>
      <c r="L8"/>
      <c r="M8"/>
      <c r="N8"/>
      <c r="O8"/>
      <c r="P8"/>
    </row>
    <row r="9" spans="1:18" ht="12.75" x14ac:dyDescent="0.2">
      <c r="A9"/>
      <c r="B9"/>
      <c r="C9" s="134" t="s">
        <v>829</v>
      </c>
      <c r="D9" s="334" t="str">
        <f>COVER!A15</f>
        <v>Wayne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3467453</v>
      </c>
      <c r="I12" s="1162"/>
      <c r="J12" s="1162"/>
      <c r="K12" s="1163">
        <f>TRUNC((H12/H13*100000),5)/100000</f>
        <v>0.91197812379999998</v>
      </c>
      <c r="L12" s="1164"/>
      <c r="M12" s="102" t="s">
        <v>1364</v>
      </c>
      <c r="N12" s="102"/>
      <c r="O12" s="1165">
        <v>0.35</v>
      </c>
      <c r="P12" s="154"/>
      <c r="Q12" s="154"/>
    </row>
    <row r="13" spans="1:18" s="156" customFormat="1" ht="11.25" x14ac:dyDescent="0.2">
      <c r="A13" s="154"/>
      <c r="B13" s="1159"/>
      <c r="C13" s="2211" t="s">
        <v>1638</v>
      </c>
      <c r="D13" s="2212"/>
      <c r="E13" s="154"/>
      <c r="F13" s="326" t="s">
        <v>930</v>
      </c>
      <c r="G13" s="1160"/>
      <c r="H13" s="1161">
        <f>SUM('Acct Summary 7-8'!C8+'Acct Summary 7-8'!D8+'Acct Summary 7-8'!F8+'Acct Summary 7-8'!I8)+H14</f>
        <v>3802123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3842706</v>
      </c>
      <c r="I17" s="1162"/>
      <c r="J17" s="1168"/>
      <c r="K17" s="1163">
        <f>TRUNC((H17/H18*100000),5)/100000</f>
        <v>1.0106737735</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3802123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76.072264699999991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3467453</v>
      </c>
      <c r="I24" s="684"/>
      <c r="J24" s="684"/>
      <c r="K24" s="1172">
        <f>TRUNC(((H24/H25*100000)/100000),2)</f>
        <v>324.83999999999997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10674.18333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1087800.33024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4088138.4960000003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1577111</v>
      </c>
      <c r="D4" s="412">
        <v>1124447</v>
      </c>
      <c r="E4" s="412"/>
      <c r="F4" s="412">
        <v>465086</v>
      </c>
      <c r="G4" s="412">
        <v>160195</v>
      </c>
      <c r="H4" s="412"/>
      <c r="I4" s="412">
        <v>300809</v>
      </c>
      <c r="J4" s="436">
        <v>137602</v>
      </c>
      <c r="K4" s="412">
        <v>27074</v>
      </c>
      <c r="L4" s="412">
        <v>99486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1577111</v>
      </c>
      <c r="D13" s="689">
        <f t="shared" ref="D13:L13" si="0">SUM(D4:D12)</f>
        <v>1124447</v>
      </c>
      <c r="E13" s="689">
        <f t="shared" si="0"/>
        <v>0</v>
      </c>
      <c r="F13" s="689">
        <f t="shared" si="0"/>
        <v>465086</v>
      </c>
      <c r="G13" s="689">
        <f t="shared" si="0"/>
        <v>160195</v>
      </c>
      <c r="H13" s="689">
        <f t="shared" si="0"/>
        <v>0</v>
      </c>
      <c r="I13" s="689">
        <f t="shared" si="0"/>
        <v>300809</v>
      </c>
      <c r="J13" s="689">
        <f t="shared" si="0"/>
        <v>137602</v>
      </c>
      <c r="K13" s="689">
        <f t="shared" si="0"/>
        <v>27074</v>
      </c>
      <c r="L13" s="689">
        <f t="shared" si="0"/>
        <v>99486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37050</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f>
        <v>2245391</v>
      </c>
      <c r="N17" s="719"/>
    </row>
    <row r="18" spans="1:14" s="704" customFormat="1" ht="12.75" customHeight="1" x14ac:dyDescent="0.2">
      <c r="A18" s="718" t="s">
        <v>1752</v>
      </c>
      <c r="B18" s="542">
        <v>240</v>
      </c>
      <c r="C18" s="507"/>
      <c r="D18" s="507"/>
      <c r="E18" s="507"/>
      <c r="F18" s="507"/>
      <c r="G18" s="507"/>
      <c r="H18" s="507"/>
      <c r="I18" s="507"/>
      <c r="J18" s="507"/>
      <c r="K18" s="507"/>
      <c r="L18" s="507"/>
      <c r="M18" s="436">
        <f>'Cap Outlay Deprec 27'!F10</f>
        <v>1630571</v>
      </c>
      <c r="N18" s="719"/>
    </row>
    <row r="19" spans="1:14" s="704" customFormat="1" ht="12.75" customHeight="1" x14ac:dyDescent="0.2">
      <c r="A19" s="718" t="s">
        <v>1753</v>
      </c>
      <c r="B19" s="542">
        <v>250</v>
      </c>
      <c r="C19" s="507"/>
      <c r="D19" s="507"/>
      <c r="E19" s="507"/>
      <c r="F19" s="507"/>
      <c r="G19" s="507"/>
      <c r="H19" s="507"/>
      <c r="I19" s="507"/>
      <c r="J19" s="507"/>
      <c r="K19" s="507"/>
      <c r="L19" s="507"/>
      <c r="M19" s="436">
        <f>'Cap Outlay Deprec 27'!F12+'Cap Outlay Deprec 27'!F13</f>
        <v>1158384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5071396</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99486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99486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v>73430</v>
      </c>
      <c r="H38" s="727"/>
      <c r="I38" s="727"/>
      <c r="J38" s="726"/>
      <c r="K38" s="727"/>
      <c r="L38" s="1100"/>
      <c r="M38" s="694"/>
      <c r="N38" s="694"/>
    </row>
    <row r="39" spans="1:14" customFormat="1" ht="13.5" customHeight="1" x14ac:dyDescent="0.2">
      <c r="A39" s="628" t="s">
        <v>405</v>
      </c>
      <c r="B39" s="542">
        <v>730</v>
      </c>
      <c r="C39" s="727">
        <v>1577111</v>
      </c>
      <c r="D39" s="727">
        <v>1124447</v>
      </c>
      <c r="E39" s="727"/>
      <c r="F39" s="727">
        <v>465086</v>
      </c>
      <c r="G39" s="727">
        <v>86765</v>
      </c>
      <c r="H39" s="727"/>
      <c r="I39" s="727">
        <v>300809</v>
      </c>
      <c r="J39" s="726">
        <v>137602</v>
      </c>
      <c r="K39" s="727">
        <v>27074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5071396</v>
      </c>
      <c r="N40" s="694"/>
    </row>
    <row r="41" spans="1:14" ht="13.5" customHeight="1" thickBot="1" x14ac:dyDescent="0.25">
      <c r="A41" s="464" t="s">
        <v>760</v>
      </c>
      <c r="B41" s="455"/>
      <c r="C41" s="485">
        <f>(SUM(C34,C37,C38,C39))</f>
        <v>1577111</v>
      </c>
      <c r="D41" s="485">
        <f t="shared" ref="D41:L41" si="2">SUM(D34,D37,D38:D39)</f>
        <v>1124447</v>
      </c>
      <c r="E41" s="485">
        <f t="shared" si="2"/>
        <v>0</v>
      </c>
      <c r="F41" s="485">
        <f t="shared" si="2"/>
        <v>465086</v>
      </c>
      <c r="G41" s="485">
        <f t="shared" si="2"/>
        <v>160195</v>
      </c>
      <c r="H41" s="485">
        <f t="shared" si="2"/>
        <v>0</v>
      </c>
      <c r="I41" s="485">
        <f t="shared" si="2"/>
        <v>300809</v>
      </c>
      <c r="J41" s="485">
        <f t="shared" si="2"/>
        <v>137602</v>
      </c>
      <c r="K41" s="485">
        <f t="shared" si="2"/>
        <v>27074</v>
      </c>
      <c r="L41" s="485">
        <f t="shared" si="2"/>
        <v>99486</v>
      </c>
      <c r="M41" s="485">
        <f>SUM(M40)</f>
        <v>5071396</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finanical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13" sqref="A10:H13"/>
      <selection pane="bottomLeft" activeCell="A13" sqref="A10: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1984</v>
      </c>
      <c r="B4" s="292">
        <v>1000</v>
      </c>
      <c r="C4" s="695">
        <f>'Revenues 9-14'!C109</f>
        <v>1325160</v>
      </c>
      <c r="D4" s="695">
        <f>'Revenues 9-14'!D109</f>
        <v>140151</v>
      </c>
      <c r="E4" s="695">
        <f>'Revenues 9-14'!E109</f>
        <v>0</v>
      </c>
      <c r="F4" s="695">
        <f>'Revenues 9-14'!F109</f>
        <v>64711</v>
      </c>
      <c r="G4" s="695">
        <f>'Revenues 9-14'!G109</f>
        <v>155092</v>
      </c>
      <c r="H4" s="695">
        <f>'Revenues 9-14'!H109</f>
        <v>0</v>
      </c>
      <c r="I4" s="695">
        <f>'Revenues 9-14'!I109</f>
        <v>14268</v>
      </c>
      <c r="J4" s="695">
        <f>'Revenues 9-14'!J109</f>
        <v>162002</v>
      </c>
      <c r="K4" s="695">
        <f>'Revenues 9-14'!K109</f>
        <v>13355</v>
      </c>
      <c r="L4" s="39"/>
    </row>
    <row r="5" spans="1:13" ht="22.5" x14ac:dyDescent="0.2">
      <c r="A5" s="733" t="s">
        <v>1985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3">
        <v>3000</v>
      </c>
      <c r="C6" s="696">
        <f>'Revenues 9-14'!C173</f>
        <v>1500113</v>
      </c>
      <c r="D6" s="696">
        <f>'Revenues 9-14'!D173</f>
        <v>247500</v>
      </c>
      <c r="E6" s="696">
        <f>'Revenues 9-14'!E173</f>
        <v>0</v>
      </c>
      <c r="F6" s="696">
        <f>'Revenues 9-14'!F173</f>
        <v>228859</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281361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3106634</v>
      </c>
      <c r="D8" s="485">
        <f t="shared" ref="D8:K8" si="0">SUM(D4:D7)</f>
        <v>387651</v>
      </c>
      <c r="E8" s="485">
        <f t="shared" si="0"/>
        <v>0</v>
      </c>
      <c r="F8" s="485">
        <f t="shared" si="0"/>
        <v>293570</v>
      </c>
      <c r="G8" s="485">
        <f t="shared" si="0"/>
        <v>155092</v>
      </c>
      <c r="H8" s="485">
        <f t="shared" si="0"/>
        <v>0</v>
      </c>
      <c r="I8" s="485">
        <f t="shared" si="0"/>
        <v>14268</v>
      </c>
      <c r="J8" s="485">
        <f t="shared" si="0"/>
        <v>162002</v>
      </c>
      <c r="K8" s="485">
        <f t="shared" si="0"/>
        <v>13355</v>
      </c>
      <c r="L8" s="39"/>
    </row>
    <row r="9" spans="1:13" ht="15" thickTop="1" x14ac:dyDescent="0.2">
      <c r="A9" s="1019" t="s">
        <v>348</v>
      </c>
      <c r="B9" s="456">
        <v>3998</v>
      </c>
      <c r="C9" s="418">
        <v>782577</v>
      </c>
      <c r="D9" s="489"/>
      <c r="E9" s="418"/>
      <c r="F9" s="418"/>
      <c r="G9" s="700"/>
      <c r="H9" s="418"/>
      <c r="I9" s="494" t="s">
        <v>1390</v>
      </c>
      <c r="J9" s="435"/>
      <c r="K9" s="418"/>
      <c r="L9" s="39"/>
    </row>
    <row r="10" spans="1:13" s="48" customFormat="1" ht="13.5" thickBot="1" x14ac:dyDescent="0.25">
      <c r="A10" s="464" t="s">
        <v>1394</v>
      </c>
      <c r="B10" s="457"/>
      <c r="C10" s="485">
        <f>SUM(C8:C9)</f>
        <v>3889211</v>
      </c>
      <c r="D10" s="485">
        <f t="shared" ref="D10:K10" si="1">SUM(D8:D9)</f>
        <v>387651</v>
      </c>
      <c r="E10" s="485">
        <f t="shared" si="1"/>
        <v>0</v>
      </c>
      <c r="F10" s="485">
        <f t="shared" si="1"/>
        <v>293570</v>
      </c>
      <c r="G10" s="485">
        <f t="shared" si="1"/>
        <v>155092</v>
      </c>
      <c r="H10" s="485">
        <f t="shared" si="1"/>
        <v>0</v>
      </c>
      <c r="I10" s="485">
        <f t="shared" si="1"/>
        <v>14268</v>
      </c>
      <c r="J10" s="485">
        <f t="shared" si="1"/>
        <v>162002</v>
      </c>
      <c r="K10" s="485">
        <f t="shared" si="1"/>
        <v>13355</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2345253</v>
      </c>
      <c r="D12" s="498" t="s">
        <v>1390</v>
      </c>
      <c r="E12" s="433" t="s">
        <v>1390</v>
      </c>
      <c r="F12" s="433" t="s">
        <v>1390</v>
      </c>
      <c r="G12" s="695">
        <f>'Expenditures 15-22'!K223</f>
        <v>55325</v>
      </c>
      <c r="H12" s="431"/>
      <c r="I12" s="433" t="s">
        <v>1390</v>
      </c>
      <c r="J12" s="433" t="s">
        <v>1390</v>
      </c>
      <c r="K12" s="431" t="s">
        <v>1390</v>
      </c>
      <c r="L12" s="39"/>
    </row>
    <row r="13" spans="1:13" x14ac:dyDescent="0.2">
      <c r="A13" s="734" t="s">
        <v>536</v>
      </c>
      <c r="B13" s="293">
        <v>2000</v>
      </c>
      <c r="C13" s="696">
        <f>'Expenditures 15-22'!K74</f>
        <v>770899</v>
      </c>
      <c r="D13" s="696">
        <f>'Expenditures 15-22'!K129</f>
        <v>334514</v>
      </c>
      <c r="E13" s="482" t="s">
        <v>1390</v>
      </c>
      <c r="F13" s="696">
        <f>'Expenditures 15-22'!K178</f>
        <v>326073</v>
      </c>
      <c r="G13" s="696">
        <f>'Expenditures 15-22'!K273</f>
        <v>91999</v>
      </c>
      <c r="H13" s="696">
        <f>'Expenditures 15-22'!K296</f>
        <v>0</v>
      </c>
      <c r="I13" s="433" t="s">
        <v>1390</v>
      </c>
      <c r="J13" s="749">
        <f>'Expenditures 15-22'!K323</f>
        <v>111637</v>
      </c>
      <c r="K13" s="701">
        <f>'Expenditures 15-22'!K341</f>
        <v>10490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65967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3182119</v>
      </c>
      <c r="D17" s="485">
        <f t="shared" si="2"/>
        <v>334514</v>
      </c>
      <c r="E17" s="485">
        <f t="shared" si="2"/>
        <v>0</v>
      </c>
      <c r="F17" s="485">
        <f t="shared" si="2"/>
        <v>326073</v>
      </c>
      <c r="G17" s="485">
        <f t="shared" si="2"/>
        <v>147324</v>
      </c>
      <c r="H17" s="485">
        <f t="shared" si="2"/>
        <v>0</v>
      </c>
      <c r="I17" s="433"/>
      <c r="J17" s="485">
        <f>SUM(J12:J16)</f>
        <v>111637</v>
      </c>
      <c r="K17" s="485">
        <f>SUM(K12:K16)</f>
        <v>10490</v>
      </c>
      <c r="L17" s="39"/>
    </row>
    <row r="18" spans="1:12" ht="15" customHeight="1" thickTop="1" x14ac:dyDescent="0.2">
      <c r="A18" s="1020" t="s">
        <v>1322</v>
      </c>
      <c r="B18" s="258">
        <v>4180</v>
      </c>
      <c r="C18" s="695">
        <f t="shared" ref="C18:H18" si="3">C9</f>
        <v>782577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3964696</v>
      </c>
      <c r="D19" s="485">
        <f t="shared" si="4"/>
        <v>334514</v>
      </c>
      <c r="E19" s="485">
        <f t="shared" si="4"/>
        <v>0</v>
      </c>
      <c r="F19" s="485">
        <f t="shared" si="4"/>
        <v>326073</v>
      </c>
      <c r="G19" s="485">
        <f t="shared" si="4"/>
        <v>147324</v>
      </c>
      <c r="H19" s="485">
        <f t="shared" si="4"/>
        <v>0</v>
      </c>
      <c r="I19" s="433"/>
      <c r="J19" s="485">
        <f>SUM(J17:J18)</f>
        <v>111637</v>
      </c>
      <c r="K19" s="485">
        <f>SUM(K17:K18)</f>
        <v>10490</v>
      </c>
      <c r="L19" s="39"/>
    </row>
    <row r="20" spans="1:12" ht="27" thickTop="1" thickBot="1" x14ac:dyDescent="0.25">
      <c r="A20" s="458" t="s">
        <v>1323</v>
      </c>
      <c r="B20" s="459"/>
      <c r="C20" s="1018">
        <f>C8-C17</f>
        <v>-75485</v>
      </c>
      <c r="D20" s="1018">
        <f t="shared" ref="D20:K20" si="5">D8-D17</f>
        <v>53137</v>
      </c>
      <c r="E20" s="1018">
        <f t="shared" si="5"/>
        <v>0</v>
      </c>
      <c r="F20" s="1018">
        <f t="shared" si="5"/>
        <v>-32503</v>
      </c>
      <c r="G20" s="1018">
        <f t="shared" si="5"/>
        <v>7768</v>
      </c>
      <c r="H20" s="1018">
        <f t="shared" si="5"/>
        <v>0</v>
      </c>
      <c r="I20" s="1018">
        <f t="shared" si="5"/>
        <v>14268</v>
      </c>
      <c r="J20" s="1018">
        <f t="shared" si="5"/>
        <v>50365</v>
      </c>
      <c r="K20" s="1018">
        <f t="shared" si="5"/>
        <v>2865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-75485</v>
      </c>
      <c r="D78" s="443">
        <f t="shared" si="9"/>
        <v>53137</v>
      </c>
      <c r="E78" s="443">
        <f t="shared" si="9"/>
        <v>0</v>
      </c>
      <c r="F78" s="443">
        <f t="shared" si="9"/>
        <v>-32503</v>
      </c>
      <c r="G78" s="443">
        <f t="shared" si="9"/>
        <v>7768</v>
      </c>
      <c r="H78" s="443">
        <f t="shared" si="9"/>
        <v>0</v>
      </c>
      <c r="I78" s="443">
        <f t="shared" si="9"/>
        <v>14268</v>
      </c>
      <c r="J78" s="443">
        <f t="shared" si="9"/>
        <v>50365</v>
      </c>
      <c r="K78" s="443">
        <f t="shared" si="9"/>
        <v>2865</v>
      </c>
      <c r="L78" s="505"/>
    </row>
    <row r="79" spans="1:12" ht="13.5" thickTop="1" x14ac:dyDescent="0.2">
      <c r="A79" s="820" t="s">
        <v>1927</v>
      </c>
      <c r="B79" s="460"/>
      <c r="C79" s="435">
        <v>1652596</v>
      </c>
      <c r="D79" s="703">
        <v>1071310</v>
      </c>
      <c r="E79" s="703"/>
      <c r="F79" s="703">
        <v>497589</v>
      </c>
      <c r="G79" s="703">
        <v>152427</v>
      </c>
      <c r="H79" s="703">
        <v>0</v>
      </c>
      <c r="I79" s="703">
        <v>286541</v>
      </c>
      <c r="J79" s="703">
        <v>87237</v>
      </c>
      <c r="K79" s="703">
        <v>24209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1577111</v>
      </c>
      <c r="D81" s="485">
        <f>SUM(D78:D80)</f>
        <v>1124447</v>
      </c>
      <c r="E81" s="485">
        <f t="shared" ref="E81:K81" si="10">SUM(E78:E80)</f>
        <v>0</v>
      </c>
      <c r="F81" s="485">
        <f t="shared" si="10"/>
        <v>465086</v>
      </c>
      <c r="G81" s="485">
        <f t="shared" si="10"/>
        <v>160195</v>
      </c>
      <c r="H81" s="485">
        <f t="shared" si="10"/>
        <v>0</v>
      </c>
      <c r="I81" s="485">
        <f t="shared" si="10"/>
        <v>300809</v>
      </c>
      <c r="J81" s="485">
        <f t="shared" si="10"/>
        <v>137602</v>
      </c>
      <c r="K81" s="485">
        <f t="shared" si="10"/>
        <v>27074</v>
      </c>
      <c r="L81" s="39"/>
    </row>
    <row r="82" spans="1:12" ht="0.75" customHeight="1" thickTop="1" thickBot="1" x14ac:dyDescent="0.25">
      <c r="A82" s="632" t="s">
        <v>406</v>
      </c>
      <c r="B82" s="630"/>
      <c r="C82" s="1136">
        <f>(C81-C79)</f>
        <v>-75485</v>
      </c>
      <c r="D82" s="1136">
        <f t="shared" ref="D82:K82" si="11">(D81-D79)</f>
        <v>53137</v>
      </c>
      <c r="E82" s="1136">
        <f t="shared" si="11"/>
        <v>0</v>
      </c>
      <c r="F82" s="1136">
        <f t="shared" si="11"/>
        <v>-32503</v>
      </c>
      <c r="G82" s="1136">
        <f t="shared" si="11"/>
        <v>7768</v>
      </c>
      <c r="H82" s="1136">
        <f t="shared" si="11"/>
        <v>0</v>
      </c>
      <c r="I82" s="1136">
        <f t="shared" si="11"/>
        <v>14268</v>
      </c>
      <c r="J82" s="1136">
        <f t="shared" si="11"/>
        <v>50365</v>
      </c>
      <c r="K82" s="1136">
        <f t="shared" si="11"/>
        <v>2865</v>
      </c>
    </row>
    <row r="83" spans="1:12" ht="14.25" hidden="1" thickTop="1" thickBot="1" x14ac:dyDescent="0.25">
      <c r="A83" s="729" t="s">
        <v>407</v>
      </c>
      <c r="B83" s="631"/>
      <c r="C83" s="1137">
        <f>C82/C81</f>
        <v>-4.7862832736567051E-2</v>
      </c>
      <c r="D83" s="1137">
        <f t="shared" ref="D83:K83" si="12">D82/D81</f>
        <v>4.7256117896174739E-2</v>
      </c>
      <c r="E83" s="1137" t="e">
        <f t="shared" si="12"/>
        <v>#DIV/0!</v>
      </c>
      <c r="F83" s="1137">
        <f t="shared" si="12"/>
        <v>-6.9885999578572569E-2</v>
      </c>
      <c r="G83" s="1137">
        <f t="shared" si="12"/>
        <v>4.8490901713536629E-2</v>
      </c>
      <c r="H83" s="1137" t="e">
        <f t="shared" si="12"/>
        <v>#DIV/0!</v>
      </c>
      <c r="I83" s="1137">
        <f t="shared" si="12"/>
        <v>4.7432091460029455E-2</v>
      </c>
      <c r="J83" s="1137">
        <f t="shared" si="12"/>
        <v>0.36601938925306321</v>
      </c>
      <c r="K83" s="1137">
        <f t="shared" si="12"/>
        <v>0.10582108295781931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finanical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4" activePane="bottomLeft" state="frozen"/>
      <selection activeCell="A13" sqref="A10:H13"/>
      <selection pane="bottomLeft" activeCell="A13" sqref="A10: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956136</v>
      </c>
      <c r="D5" s="418">
        <v>132063</v>
      </c>
      <c r="E5" s="412"/>
      <c r="F5" s="806">
        <v>52825</v>
      </c>
      <c r="G5" s="412">
        <v>64872</v>
      </c>
      <c r="H5" s="412"/>
      <c r="I5" s="412">
        <v>13206</v>
      </c>
      <c r="J5" s="436">
        <v>154691</v>
      </c>
      <c r="K5" s="412">
        <v>13206</v>
      </c>
    </row>
    <row r="6" spans="1:12" ht="14.25" x14ac:dyDescent="0.2">
      <c r="A6" s="913" t="s">
        <v>482</v>
      </c>
      <c r="B6" s="40">
        <v>1130</v>
      </c>
      <c r="C6" s="412">
        <v>13206</v>
      </c>
      <c r="D6" s="412"/>
      <c r="E6" s="481"/>
      <c r="F6" s="481"/>
      <c r="G6" s="433"/>
      <c r="H6" s="433"/>
      <c r="I6" s="433"/>
      <c r="J6" s="433"/>
      <c r="K6" s="433"/>
    </row>
    <row r="7" spans="1:12" x14ac:dyDescent="0.2">
      <c r="A7" s="913" t="s">
        <v>117</v>
      </c>
      <c r="B7" s="259">
        <v>1140</v>
      </c>
      <c r="C7" s="412">
        <v>10565</v>
      </c>
      <c r="D7" s="412"/>
      <c r="E7" s="433"/>
      <c r="F7" s="436"/>
      <c r="G7" s="436"/>
      <c r="H7" s="436"/>
      <c r="I7" s="433"/>
      <c r="J7" s="433"/>
      <c r="K7" s="433"/>
    </row>
    <row r="8" spans="1:12" x14ac:dyDescent="0.2">
      <c r="A8" s="913" t="s">
        <v>483</v>
      </c>
      <c r="B8" s="40">
        <v>1150</v>
      </c>
      <c r="C8" s="481"/>
      <c r="D8" s="481"/>
      <c r="E8" s="507"/>
      <c r="F8" s="507"/>
      <c r="G8" s="418">
        <v>69861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979907</v>
      </c>
      <c r="D12" s="484">
        <f t="shared" si="0"/>
        <v>132063</v>
      </c>
      <c r="E12" s="484">
        <f t="shared" si="0"/>
        <v>0</v>
      </c>
      <c r="F12" s="484">
        <f t="shared" si="0"/>
        <v>52825</v>
      </c>
      <c r="G12" s="484">
        <f t="shared" si="0"/>
        <v>134733</v>
      </c>
      <c r="H12" s="484">
        <f t="shared" si="0"/>
        <v>0</v>
      </c>
      <c r="I12" s="484">
        <f t="shared" si="0"/>
        <v>13206</v>
      </c>
      <c r="J12" s="484">
        <f t="shared" si="0"/>
        <v>154691</v>
      </c>
      <c r="K12" s="485">
        <f t="shared" si="0"/>
        <v>13206</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9560</v>
      </c>
      <c r="D14" s="412">
        <v>1288</v>
      </c>
      <c r="E14" s="412"/>
      <c r="F14" s="412">
        <v>515</v>
      </c>
      <c r="G14" s="412">
        <v>1363</v>
      </c>
      <c r="H14" s="412"/>
      <c r="I14" s="412">
        <v>129</v>
      </c>
      <c r="J14" s="436">
        <v>1573</v>
      </c>
      <c r="K14" s="412">
        <v>129</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192829</v>
      </c>
      <c r="D16" s="412"/>
      <c r="E16" s="412"/>
      <c r="F16" s="412"/>
      <c r="G16" s="412">
        <v>18423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202389</v>
      </c>
      <c r="D18" s="487">
        <f t="shared" ref="D18:K18" si="1">SUM(D14:D17)</f>
        <v>1288</v>
      </c>
      <c r="E18" s="487">
        <f t="shared" si="1"/>
        <v>0</v>
      </c>
      <c r="F18" s="487">
        <f t="shared" si="1"/>
        <v>515</v>
      </c>
      <c r="G18" s="487">
        <f t="shared" si="1"/>
        <v>19786</v>
      </c>
      <c r="H18" s="487">
        <f t="shared" si="1"/>
        <v>0</v>
      </c>
      <c r="I18" s="487">
        <f t="shared" si="1"/>
        <v>129</v>
      </c>
      <c r="J18" s="487">
        <f t="shared" si="1"/>
        <v>1573</v>
      </c>
      <c r="K18" s="1072">
        <f t="shared" si="1"/>
        <v>129</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v>100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100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5385</v>
      </c>
      <c r="D65" s="412">
        <v>3521</v>
      </c>
      <c r="E65" s="412"/>
      <c r="F65" s="436">
        <v>1494</v>
      </c>
      <c r="G65" s="412">
        <v>573</v>
      </c>
      <c r="H65" s="412"/>
      <c r="I65" s="412">
        <v>933</v>
      </c>
      <c r="J65" s="436">
        <v>158</v>
      </c>
      <c r="K65" s="412">
        <v>20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5385</v>
      </c>
      <c r="D67" s="485">
        <f t="shared" ref="D67:K67" si="2">SUM(D65:D66)</f>
        <v>3521</v>
      </c>
      <c r="E67" s="485">
        <f t="shared" si="2"/>
        <v>0</v>
      </c>
      <c r="F67" s="485">
        <f t="shared" si="2"/>
        <v>1494</v>
      </c>
      <c r="G67" s="485">
        <f t="shared" si="2"/>
        <v>573</v>
      </c>
      <c r="H67" s="485">
        <f t="shared" si="2"/>
        <v>0</v>
      </c>
      <c r="I67" s="485">
        <f t="shared" si="2"/>
        <v>933</v>
      </c>
      <c r="J67" s="485">
        <f t="shared" si="2"/>
        <v>158</v>
      </c>
      <c r="K67" s="485">
        <f t="shared" si="2"/>
        <v>20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55194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7637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62831</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12588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11480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24068</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15339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15339</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578</v>
      </c>
      <c r="E95" s="431"/>
      <c r="F95" s="431"/>
      <c r="G95" s="431"/>
      <c r="H95" s="431"/>
      <c r="I95" s="431"/>
      <c r="J95" s="431"/>
      <c r="K95" s="431"/>
    </row>
    <row r="96" spans="1:11" ht="12.75" customHeight="1" x14ac:dyDescent="0.2">
      <c r="A96" s="913" t="s">
        <v>457</v>
      </c>
      <c r="B96" s="40">
        <v>1920</v>
      </c>
      <c r="C96" s="483">
        <v>10700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1471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1200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21870</v>
      </c>
      <c r="D107" s="412">
        <v>2701</v>
      </c>
      <c r="E107" s="412"/>
      <c r="F107" s="412">
        <v>9777</v>
      </c>
      <c r="G107" s="412"/>
      <c r="H107" s="412"/>
      <c r="I107" s="412"/>
      <c r="J107" s="436">
        <v>5580</v>
      </c>
      <c r="K107" s="412"/>
    </row>
    <row r="108" spans="1:12" ht="12.75" customHeight="1" thickBot="1" x14ac:dyDescent="0.25">
      <c r="A108" s="464" t="s">
        <v>577</v>
      </c>
      <c r="B108" s="738"/>
      <c r="C108" s="484">
        <f>SUM(C95:C107)</f>
        <v>35241</v>
      </c>
      <c r="D108" s="484">
        <f t="shared" ref="D108:K108" si="3">SUM(D95:D107)</f>
        <v>3279</v>
      </c>
      <c r="E108" s="484">
        <f t="shared" si="3"/>
        <v>0</v>
      </c>
      <c r="F108" s="484">
        <f t="shared" si="3"/>
        <v>9777</v>
      </c>
      <c r="G108" s="484">
        <f t="shared" si="3"/>
        <v>0</v>
      </c>
      <c r="H108" s="484">
        <f t="shared" si="3"/>
        <v>0</v>
      </c>
      <c r="I108" s="484">
        <f t="shared" si="3"/>
        <v>0</v>
      </c>
      <c r="J108" s="484">
        <f t="shared" si="3"/>
        <v>5580</v>
      </c>
      <c r="K108" s="485">
        <f t="shared" si="3"/>
        <v>0</v>
      </c>
    </row>
    <row r="109" spans="1:12" ht="14.25" thickTop="1" thickBot="1" x14ac:dyDescent="0.25">
      <c r="A109" s="814" t="s">
        <v>284</v>
      </c>
      <c r="B109" s="823" t="s">
        <v>669</v>
      </c>
      <c r="C109" s="493">
        <f t="shared" ref="C109:K109" si="4">SUM(C12,C18,C40,C63,C67,C75,C82,C93,C108,)</f>
        <v>1325160</v>
      </c>
      <c r="D109" s="493">
        <f t="shared" si="4"/>
        <v>140151</v>
      </c>
      <c r="E109" s="493">
        <f t="shared" si="4"/>
        <v>0</v>
      </c>
      <c r="F109" s="493">
        <f t="shared" si="4"/>
        <v>64711</v>
      </c>
      <c r="G109" s="493">
        <f t="shared" si="4"/>
        <v>155092</v>
      </c>
      <c r="H109" s="493">
        <f t="shared" si="4"/>
        <v>0</v>
      </c>
      <c r="I109" s="493">
        <f t="shared" si="4"/>
        <v>14268</v>
      </c>
      <c r="J109" s="493">
        <f t="shared" si="4"/>
        <v>162002</v>
      </c>
      <c r="K109" s="443">
        <f t="shared" si="4"/>
        <v>13355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1757</v>
      </c>
      <c r="B117" s="261">
        <v>3001</v>
      </c>
      <c r="C117" s="489">
        <v>1251355</v>
      </c>
      <c r="D117" s="418">
        <v>247500</v>
      </c>
      <c r="E117" s="412"/>
      <c r="F117" s="418">
        <v>90000</v>
      </c>
      <c r="G117" s="418"/>
      <c r="H117" s="412"/>
      <c r="I117" s="433"/>
      <c r="J117" s="436"/>
      <c r="K117" s="412"/>
    </row>
    <row r="118" spans="1:11" ht="12.75" customHeight="1" x14ac:dyDescent="0.2">
      <c r="A118" s="477" t="s">
        <v>1758</v>
      </c>
      <c r="B118" s="261">
        <v>3002</v>
      </c>
      <c r="C118" s="483">
        <v>41475</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1292830</v>
      </c>
      <c r="D121" s="484">
        <f t="shared" si="5"/>
        <v>247500</v>
      </c>
      <c r="E121" s="484">
        <f t="shared" si="5"/>
        <v>0</v>
      </c>
      <c r="F121" s="484">
        <f t="shared" si="5"/>
        <v>90000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57231</v>
      </c>
      <c r="D125" s="492"/>
      <c r="E125" s="433"/>
      <c r="F125" s="412"/>
      <c r="G125" s="433"/>
      <c r="H125" s="433"/>
      <c r="I125" s="433"/>
      <c r="J125" s="433"/>
      <c r="K125" s="433"/>
    </row>
    <row r="126" spans="1:11" ht="12.75" customHeight="1" x14ac:dyDescent="0.2">
      <c r="A126" s="913" t="s">
        <v>1035</v>
      </c>
      <c r="B126" s="261">
        <v>3110</v>
      </c>
      <c r="C126" s="483">
        <v>68317</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125548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14041</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1976</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16017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1000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7144</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124086</v>
      </c>
      <c r="G151" s="436"/>
      <c r="H151" s="433"/>
      <c r="I151" s="433"/>
      <c r="J151" s="433"/>
      <c r="K151" s="433"/>
    </row>
    <row r="152" spans="1:11" ht="12.75" customHeight="1" x14ac:dyDescent="0.2">
      <c r="A152" s="913" t="s">
        <v>1247</v>
      </c>
      <c r="B152" s="261">
        <v>3510</v>
      </c>
      <c r="C152" s="483"/>
      <c r="D152" s="412"/>
      <c r="E152" s="492"/>
      <c r="F152" s="412">
        <v>14773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138859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57574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207283</v>
      </c>
      <c r="D172" s="924">
        <f t="shared" si="6"/>
        <v>0</v>
      </c>
      <c r="E172" s="924">
        <f t="shared" si="6"/>
        <v>0</v>
      </c>
      <c r="F172" s="924">
        <f t="shared" si="6"/>
        <v>138859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1500113</v>
      </c>
      <c r="D173" s="493">
        <f>SUM(D121,D172)</f>
        <v>247500</v>
      </c>
      <c r="E173" s="493">
        <f>SUM(E121,E172)</f>
        <v>0</v>
      </c>
      <c r="F173" s="493">
        <f t="shared" ref="F173:K173" si="7">SUM(F121,F172)</f>
        <v>228859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4" t="s">
        <v>1959</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1960</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1961</v>
      </c>
      <c r="B185" s="222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94297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43877</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138174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81461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81461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5600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5600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15063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6250</v>
      </c>
      <c r="D270" s="424"/>
      <c r="E270" s="433"/>
      <c r="F270" s="424"/>
      <c r="G270" s="424"/>
      <c r="H270" s="433"/>
      <c r="I270" s="433"/>
      <c r="J270" s="433"/>
      <c r="K270" s="433"/>
    </row>
    <row r="271" spans="1:11" ht="12.75" customHeight="1" thickTop="1" thickBot="1" x14ac:dyDescent="0.25">
      <c r="A271" s="913" t="s">
        <v>443</v>
      </c>
      <c r="B271" s="40">
        <v>4992</v>
      </c>
      <c r="C271" s="497">
        <v>13814</v>
      </c>
      <c r="D271" s="424"/>
      <c r="E271" s="433"/>
      <c r="F271" s="424"/>
      <c r="G271" s="424"/>
      <c r="H271" s="433"/>
      <c r="I271" s="433"/>
      <c r="J271" s="433"/>
      <c r="K271" s="433"/>
    </row>
    <row r="272" spans="1:11" s="29" customFormat="1" ht="12.75" customHeight="1" thickTop="1" thickBot="1" x14ac:dyDescent="0.25">
      <c r="A272" s="916" t="s">
        <v>79</v>
      </c>
      <c r="B272" s="158">
        <v>4999</v>
      </c>
      <c r="C272" s="497">
        <v>20999</v>
      </c>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281361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281361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3106634</v>
      </c>
      <c r="D275" s="493">
        <f t="shared" si="12"/>
        <v>387651</v>
      </c>
      <c r="E275" s="493">
        <f t="shared" si="12"/>
        <v>0</v>
      </c>
      <c r="F275" s="493">
        <f t="shared" si="12"/>
        <v>293570</v>
      </c>
      <c r="G275" s="493">
        <f t="shared" si="12"/>
        <v>155092</v>
      </c>
      <c r="H275" s="493">
        <f t="shared" si="12"/>
        <v>0</v>
      </c>
      <c r="I275" s="493">
        <f t="shared" si="12"/>
        <v>14268</v>
      </c>
      <c r="J275" s="493">
        <f t="shared" si="12"/>
        <v>162002</v>
      </c>
      <c r="K275" s="443">
        <f t="shared" si="12"/>
        <v>13355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notes to the finanical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2" activePane="bottomLeft" state="frozen"/>
      <selection activeCell="A13" sqref="A10:H13"/>
      <selection pane="bottomLeft" activeCell="A13" sqref="A10:H1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6" t="s">
        <v>338</v>
      </c>
      <c r="B3" s="2237"/>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1364560</v>
      </c>
      <c r="D5" s="412">
        <v>58807</v>
      </c>
      <c r="E5" s="412">
        <v>8111</v>
      </c>
      <c r="F5" s="412">
        <v>64889</v>
      </c>
      <c r="G5" s="412">
        <v>8762</v>
      </c>
      <c r="H5" s="412"/>
      <c r="I5" s="436"/>
      <c r="J5" s="436"/>
      <c r="K5" s="414">
        <f>SUM(C5:J5)</f>
        <v>1505129</v>
      </c>
      <c r="L5" s="412">
        <v>1522445</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67294</v>
      </c>
      <c r="D7" s="436">
        <v>3620</v>
      </c>
      <c r="E7" s="436">
        <v>244</v>
      </c>
      <c r="F7" s="436">
        <v>2021</v>
      </c>
      <c r="G7" s="436"/>
      <c r="H7" s="436"/>
      <c r="I7" s="436"/>
      <c r="J7" s="436"/>
      <c r="K7" s="414">
        <f t="shared" ref="K7:K32" si="0">SUM(C7:J7)</f>
        <v>73179</v>
      </c>
      <c r="L7" s="412">
        <v>73601</v>
      </c>
    </row>
    <row r="8" spans="1:14" x14ac:dyDescent="0.2">
      <c r="A8" s="1813" t="s">
        <v>172</v>
      </c>
      <c r="B8" s="266">
        <v>1200</v>
      </c>
      <c r="C8" s="412">
        <v>339816</v>
      </c>
      <c r="D8" s="412">
        <v>12474</v>
      </c>
      <c r="E8" s="412">
        <v>135</v>
      </c>
      <c r="F8" s="412">
        <v>1573</v>
      </c>
      <c r="G8" s="412"/>
      <c r="H8" s="412"/>
      <c r="I8" s="436"/>
      <c r="J8" s="436"/>
      <c r="K8" s="414">
        <f t="shared" si="0"/>
        <v>353998</v>
      </c>
      <c r="L8" s="412">
        <v>360691</v>
      </c>
    </row>
    <row r="9" spans="1:14" x14ac:dyDescent="0.2">
      <c r="A9" s="1813" t="s">
        <v>838</v>
      </c>
      <c r="B9" s="266" t="s">
        <v>1144</v>
      </c>
      <c r="C9" s="436"/>
      <c r="D9" s="436"/>
      <c r="E9" s="436"/>
      <c r="F9" s="436"/>
      <c r="G9" s="436"/>
      <c r="H9" s="436"/>
      <c r="I9" s="436"/>
      <c r="J9" s="436"/>
      <c r="K9" s="414">
        <f t="shared" si="0"/>
        <v>0</v>
      </c>
      <c r="L9" s="412">
        <v>450</v>
      </c>
    </row>
    <row r="10" spans="1:14" x14ac:dyDescent="0.2">
      <c r="A10" s="1813" t="s">
        <v>839</v>
      </c>
      <c r="B10" s="266">
        <v>1250</v>
      </c>
      <c r="C10" s="412">
        <v>65388</v>
      </c>
      <c r="D10" s="412">
        <v>18919</v>
      </c>
      <c r="E10" s="412">
        <v>299</v>
      </c>
      <c r="F10" s="412">
        <v>4188</v>
      </c>
      <c r="G10" s="412"/>
      <c r="H10" s="412"/>
      <c r="I10" s="436"/>
      <c r="J10" s="436"/>
      <c r="K10" s="414">
        <f t="shared" si="0"/>
        <v>88794</v>
      </c>
      <c r="L10" s="412">
        <v>88710</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v>184440</v>
      </c>
      <c r="D13" s="412">
        <v>8559</v>
      </c>
      <c r="E13" s="412">
        <v>6100</v>
      </c>
      <c r="F13" s="412">
        <v>17124</v>
      </c>
      <c r="G13" s="412">
        <v>10312</v>
      </c>
      <c r="H13" s="412">
        <v>1984</v>
      </c>
      <c r="I13" s="436"/>
      <c r="J13" s="436"/>
      <c r="K13" s="414">
        <f t="shared" si="0"/>
        <v>228519</v>
      </c>
      <c r="L13" s="412">
        <v>233310</v>
      </c>
    </row>
    <row r="14" spans="1:14" x14ac:dyDescent="0.2">
      <c r="A14" s="1813" t="s">
        <v>1139</v>
      </c>
      <c r="B14" s="266">
        <v>1500</v>
      </c>
      <c r="C14" s="412">
        <v>47656</v>
      </c>
      <c r="D14" s="412">
        <v>324</v>
      </c>
      <c r="E14" s="412">
        <v>10377</v>
      </c>
      <c r="F14" s="412">
        <v>11731</v>
      </c>
      <c r="G14" s="412"/>
      <c r="H14" s="412"/>
      <c r="I14" s="436"/>
      <c r="J14" s="436"/>
      <c r="K14" s="414">
        <f t="shared" si="0"/>
        <v>70088</v>
      </c>
      <c r="L14" s="412">
        <v>79172</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v>1600</v>
      </c>
      <c r="D16" s="412">
        <v>22</v>
      </c>
      <c r="E16" s="412"/>
      <c r="F16" s="412"/>
      <c r="G16" s="412"/>
      <c r="H16" s="412"/>
      <c r="I16" s="436"/>
      <c r="J16" s="436"/>
      <c r="K16" s="414">
        <f t="shared" si="0"/>
        <v>1622</v>
      </c>
      <c r="L16" s="412">
        <v>2741</v>
      </c>
    </row>
    <row r="17" spans="1:12" x14ac:dyDescent="0.2">
      <c r="A17" s="1813" t="s">
        <v>841</v>
      </c>
      <c r="B17" s="266" t="s">
        <v>170</v>
      </c>
      <c r="C17" s="436">
        <v>22412</v>
      </c>
      <c r="D17" s="436">
        <v>311</v>
      </c>
      <c r="E17" s="436">
        <v>70</v>
      </c>
      <c r="F17" s="436">
        <v>1131</v>
      </c>
      <c r="G17" s="436"/>
      <c r="H17" s="436"/>
      <c r="I17" s="436"/>
      <c r="J17" s="436"/>
      <c r="K17" s="414">
        <f t="shared" si="0"/>
        <v>23924</v>
      </c>
      <c r="L17" s="412">
        <v>24735</v>
      </c>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2093166</v>
      </c>
      <c r="D33" s="415">
        <f t="shared" ref="D33:L33" si="1">SUM(D5:D32)</f>
        <v>103036</v>
      </c>
      <c r="E33" s="415">
        <f t="shared" si="1"/>
        <v>25336</v>
      </c>
      <c r="F33" s="415">
        <f t="shared" si="1"/>
        <v>102657</v>
      </c>
      <c r="G33" s="415">
        <f t="shared" si="1"/>
        <v>19074</v>
      </c>
      <c r="H33" s="415">
        <f t="shared" si="1"/>
        <v>1984</v>
      </c>
      <c r="I33" s="415">
        <f t="shared" si="1"/>
        <v>0</v>
      </c>
      <c r="J33" s="415">
        <f t="shared" si="1"/>
        <v>0</v>
      </c>
      <c r="K33" s="415">
        <f t="shared" si="1"/>
        <v>2345253</v>
      </c>
      <c r="L33" s="415">
        <f t="shared" si="1"/>
        <v>2385855</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v>55599</v>
      </c>
      <c r="D37" s="412">
        <v>4063</v>
      </c>
      <c r="E37" s="412">
        <v>7925</v>
      </c>
      <c r="F37" s="412">
        <v>333</v>
      </c>
      <c r="G37" s="412"/>
      <c r="H37" s="412"/>
      <c r="I37" s="436"/>
      <c r="J37" s="436"/>
      <c r="K37" s="414">
        <f t="shared" si="2"/>
        <v>67920</v>
      </c>
      <c r="L37" s="412">
        <v>68311</v>
      </c>
    </row>
    <row r="38" spans="1:14" x14ac:dyDescent="0.2">
      <c r="A38" s="1813" t="s">
        <v>222</v>
      </c>
      <c r="B38" s="266">
        <v>2130</v>
      </c>
      <c r="C38" s="412">
        <v>24316</v>
      </c>
      <c r="D38" s="412">
        <v>12</v>
      </c>
      <c r="E38" s="412">
        <v>682</v>
      </c>
      <c r="F38" s="412">
        <v>2820</v>
      </c>
      <c r="G38" s="412">
        <v>1800</v>
      </c>
      <c r="H38" s="412"/>
      <c r="I38" s="436"/>
      <c r="J38" s="436"/>
      <c r="K38" s="414">
        <f t="shared" si="2"/>
        <v>29630</v>
      </c>
      <c r="L38" s="412">
        <v>32505</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v>36652</v>
      </c>
      <c r="D40" s="412">
        <v>521</v>
      </c>
      <c r="E40" s="412">
        <v>870</v>
      </c>
      <c r="F40" s="412">
        <v>551</v>
      </c>
      <c r="G40" s="412"/>
      <c r="H40" s="412"/>
      <c r="I40" s="436"/>
      <c r="J40" s="436"/>
      <c r="K40" s="414">
        <f t="shared" si="2"/>
        <v>38594</v>
      </c>
      <c r="L40" s="412">
        <v>39011</v>
      </c>
    </row>
    <row r="41" spans="1:14" x14ac:dyDescent="0.2">
      <c r="A41" s="1813" t="s">
        <v>1983</v>
      </c>
      <c r="B41" s="266">
        <v>2190</v>
      </c>
      <c r="C41" s="412">
        <v>5393</v>
      </c>
      <c r="D41" s="412"/>
      <c r="E41" s="412"/>
      <c r="F41" s="412"/>
      <c r="G41" s="412"/>
      <c r="H41" s="412"/>
      <c r="I41" s="436"/>
      <c r="J41" s="436"/>
      <c r="K41" s="414">
        <f t="shared" si="2"/>
        <v>5393</v>
      </c>
      <c r="L41" s="412">
        <v>6130</v>
      </c>
    </row>
    <row r="42" spans="1:14" ht="12.75" customHeight="1" thickBot="1" x14ac:dyDescent="0.25">
      <c r="A42" s="887" t="s">
        <v>659</v>
      </c>
      <c r="B42" s="468" t="s">
        <v>832</v>
      </c>
      <c r="C42" s="415">
        <f>SUM(C36:C41)</f>
        <v>121960</v>
      </c>
      <c r="D42" s="415">
        <f t="shared" ref="D42:L42" si="3">SUM(D36:D41)</f>
        <v>4596</v>
      </c>
      <c r="E42" s="415">
        <f t="shared" si="3"/>
        <v>9477</v>
      </c>
      <c r="F42" s="415">
        <f t="shared" si="3"/>
        <v>3704</v>
      </c>
      <c r="G42" s="415">
        <f t="shared" si="3"/>
        <v>1800</v>
      </c>
      <c r="H42" s="415">
        <f t="shared" si="3"/>
        <v>0</v>
      </c>
      <c r="I42" s="415">
        <f t="shared" si="3"/>
        <v>0</v>
      </c>
      <c r="J42" s="415">
        <f t="shared" si="3"/>
        <v>0</v>
      </c>
      <c r="K42" s="415">
        <f t="shared" si="3"/>
        <v>141537</v>
      </c>
      <c r="L42" s="415">
        <f t="shared" si="3"/>
        <v>145957</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2440</v>
      </c>
      <c r="D44" s="418">
        <v>914</v>
      </c>
      <c r="E44" s="418">
        <v>1000</v>
      </c>
      <c r="F44" s="418">
        <v>595</v>
      </c>
      <c r="G44" s="418"/>
      <c r="H44" s="418"/>
      <c r="I44" s="436"/>
      <c r="J44" s="436"/>
      <c r="K44" s="420">
        <f>SUM(C44:J44)</f>
        <v>4949</v>
      </c>
      <c r="L44" s="418">
        <v>4874</v>
      </c>
    </row>
    <row r="45" spans="1:14" x14ac:dyDescent="0.2">
      <c r="A45" s="1813" t="s">
        <v>976</v>
      </c>
      <c r="B45" s="266">
        <v>2220</v>
      </c>
      <c r="C45" s="412"/>
      <c r="D45" s="412"/>
      <c r="E45" s="412"/>
      <c r="F45" s="412">
        <v>2770</v>
      </c>
      <c r="G45" s="412"/>
      <c r="H45" s="412"/>
      <c r="I45" s="436"/>
      <c r="J45" s="436"/>
      <c r="K45" s="420">
        <f>SUM(C45:J45)</f>
        <v>2770</v>
      </c>
      <c r="L45" s="412">
        <v>3245</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2440</v>
      </c>
      <c r="D47" s="415">
        <f t="shared" ref="D47:K47" si="4">SUM(D44:D46)</f>
        <v>914</v>
      </c>
      <c r="E47" s="415">
        <f t="shared" si="4"/>
        <v>1000</v>
      </c>
      <c r="F47" s="415">
        <f t="shared" si="4"/>
        <v>3365</v>
      </c>
      <c r="G47" s="415">
        <f t="shared" si="4"/>
        <v>0</v>
      </c>
      <c r="H47" s="415">
        <f t="shared" si="4"/>
        <v>0</v>
      </c>
      <c r="I47" s="415">
        <f t="shared" si="4"/>
        <v>0</v>
      </c>
      <c r="J47" s="415">
        <f t="shared" si="4"/>
        <v>0</v>
      </c>
      <c r="K47" s="415">
        <f t="shared" si="4"/>
        <v>7719</v>
      </c>
      <c r="L47" s="415">
        <f>SUM(L44:L46)</f>
        <v>8119</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2953</v>
      </c>
      <c r="D49" s="418"/>
      <c r="E49" s="418">
        <v>14438</v>
      </c>
      <c r="F49" s="418">
        <v>2168</v>
      </c>
      <c r="G49" s="418"/>
      <c r="H49" s="418"/>
      <c r="I49" s="436"/>
      <c r="J49" s="436"/>
      <c r="K49" s="420">
        <f>SUM(C49:J49)</f>
        <v>19559</v>
      </c>
      <c r="L49" s="418">
        <v>22749</v>
      </c>
    </row>
    <row r="50" spans="1:14" x14ac:dyDescent="0.2">
      <c r="A50" s="1813" t="s">
        <v>979</v>
      </c>
      <c r="B50" s="266">
        <v>2320</v>
      </c>
      <c r="C50" s="412">
        <v>30669</v>
      </c>
      <c r="D50" s="412">
        <v>2117</v>
      </c>
      <c r="E50" s="412">
        <v>1595</v>
      </c>
      <c r="F50" s="412">
        <v>100</v>
      </c>
      <c r="G50" s="412"/>
      <c r="H50" s="412"/>
      <c r="I50" s="436"/>
      <c r="J50" s="436"/>
      <c r="K50" s="420">
        <f>SUM(C50:J50)</f>
        <v>34481</v>
      </c>
      <c r="L50" s="412">
        <v>36072</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33622</v>
      </c>
      <c r="D53" s="415">
        <f t="shared" ref="D53:L53" si="5">SUM(D49:D52)</f>
        <v>2117</v>
      </c>
      <c r="E53" s="415">
        <f t="shared" si="5"/>
        <v>16033</v>
      </c>
      <c r="F53" s="415">
        <f t="shared" si="5"/>
        <v>2268</v>
      </c>
      <c r="G53" s="415">
        <f t="shared" si="5"/>
        <v>0</v>
      </c>
      <c r="H53" s="415">
        <f t="shared" si="5"/>
        <v>0</v>
      </c>
      <c r="I53" s="415">
        <f t="shared" si="5"/>
        <v>0</v>
      </c>
      <c r="J53" s="415">
        <f t="shared" si="5"/>
        <v>0</v>
      </c>
      <c r="K53" s="415">
        <f t="shared" si="5"/>
        <v>54040</v>
      </c>
      <c r="L53" s="415">
        <f t="shared" si="5"/>
        <v>58821</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281796</v>
      </c>
      <c r="D55" s="418">
        <v>13482</v>
      </c>
      <c r="E55" s="418">
        <v>5772</v>
      </c>
      <c r="F55" s="418">
        <v>19713</v>
      </c>
      <c r="G55" s="418">
        <v>5120</v>
      </c>
      <c r="H55" s="418"/>
      <c r="I55" s="436"/>
      <c r="J55" s="436"/>
      <c r="K55" s="420">
        <f>SUM(C55:J55)</f>
        <v>325883</v>
      </c>
      <c r="L55" s="418">
        <v>337215</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281796</v>
      </c>
      <c r="D57" s="421">
        <f t="shared" ref="D57:K57" si="6">SUM(D55:D56)</f>
        <v>13482</v>
      </c>
      <c r="E57" s="421">
        <f t="shared" si="6"/>
        <v>5772</v>
      </c>
      <c r="F57" s="421">
        <f t="shared" si="6"/>
        <v>19713</v>
      </c>
      <c r="G57" s="421">
        <f t="shared" si="6"/>
        <v>5120</v>
      </c>
      <c r="H57" s="421">
        <f t="shared" si="6"/>
        <v>0</v>
      </c>
      <c r="I57" s="421">
        <f t="shared" si="6"/>
        <v>0</v>
      </c>
      <c r="J57" s="421">
        <f t="shared" si="6"/>
        <v>0</v>
      </c>
      <c r="K57" s="421">
        <f t="shared" si="6"/>
        <v>325883</v>
      </c>
      <c r="L57" s="415">
        <f>SUM(L55:L56)</f>
        <v>337215</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42868</v>
      </c>
      <c r="D60" s="412">
        <v>3012</v>
      </c>
      <c r="E60" s="412">
        <v>2948</v>
      </c>
      <c r="F60" s="412">
        <v>2161</v>
      </c>
      <c r="G60" s="412">
        <v>685</v>
      </c>
      <c r="H60" s="412"/>
      <c r="I60" s="436"/>
      <c r="J60" s="436"/>
      <c r="K60" s="420">
        <f t="shared" si="7"/>
        <v>51674</v>
      </c>
      <c r="L60" s="412">
        <v>53822</v>
      </c>
      <c r="M60" s="15"/>
      <c r="N60" s="15"/>
    </row>
    <row r="61" spans="1:14" s="16" customFormat="1" x14ac:dyDescent="0.2">
      <c r="A61" s="1813" t="s">
        <v>221</v>
      </c>
      <c r="B61" s="266">
        <v>2540</v>
      </c>
      <c r="C61" s="412"/>
      <c r="D61" s="412"/>
      <c r="E61" s="412"/>
      <c r="F61" s="412"/>
      <c r="G61" s="412"/>
      <c r="H61" s="412"/>
      <c r="I61" s="436"/>
      <c r="J61" s="436"/>
      <c r="K61" s="420">
        <f t="shared" si="7"/>
        <v>0</v>
      </c>
      <c r="L61" s="412"/>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79096</v>
      </c>
      <c r="D63" s="412">
        <v>75</v>
      </c>
      <c r="E63" s="412">
        <v>5326</v>
      </c>
      <c r="F63" s="412">
        <v>99116</v>
      </c>
      <c r="G63" s="412">
        <v>6433</v>
      </c>
      <c r="H63" s="412"/>
      <c r="I63" s="436"/>
      <c r="J63" s="436"/>
      <c r="K63" s="420">
        <f t="shared" si="7"/>
        <v>190046</v>
      </c>
      <c r="L63" s="412">
        <v>197067</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121964</v>
      </c>
      <c r="D65" s="415">
        <f t="shared" ref="D65:L65" si="8">SUM(D59:D64)</f>
        <v>3087</v>
      </c>
      <c r="E65" s="415">
        <f t="shared" si="8"/>
        <v>8274</v>
      </c>
      <c r="F65" s="415">
        <f t="shared" si="8"/>
        <v>101277</v>
      </c>
      <c r="G65" s="415">
        <f t="shared" si="8"/>
        <v>7118</v>
      </c>
      <c r="H65" s="415">
        <f t="shared" si="8"/>
        <v>0</v>
      </c>
      <c r="I65" s="415">
        <f t="shared" si="8"/>
        <v>0</v>
      </c>
      <c r="J65" s="415">
        <f t="shared" si="8"/>
        <v>0</v>
      </c>
      <c r="K65" s="415">
        <f t="shared" si="8"/>
        <v>241720</v>
      </c>
      <c r="L65" s="415">
        <f t="shared" si="8"/>
        <v>250889</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561782</v>
      </c>
      <c r="D74" s="425">
        <f t="shared" ref="D74:K74" si="10">SUM(D42,D47,D53,D57,D65,D72,D73)</f>
        <v>24196</v>
      </c>
      <c r="E74" s="425">
        <f t="shared" si="10"/>
        <v>40556</v>
      </c>
      <c r="F74" s="425">
        <f t="shared" si="10"/>
        <v>130327</v>
      </c>
      <c r="G74" s="425">
        <f t="shared" si="10"/>
        <v>14038</v>
      </c>
      <c r="H74" s="425">
        <f t="shared" si="10"/>
        <v>0</v>
      </c>
      <c r="I74" s="425">
        <f t="shared" si="10"/>
        <v>0</v>
      </c>
      <c r="J74" s="425">
        <f t="shared" si="10"/>
        <v>0</v>
      </c>
      <c r="K74" s="425">
        <f t="shared" si="10"/>
        <v>770899</v>
      </c>
      <c r="L74" s="425">
        <f>SUM(L42,L47,L53,L57,L65,L72,L73)</f>
        <v>801001</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v>21326</v>
      </c>
      <c r="F79" s="413"/>
      <c r="G79" s="413"/>
      <c r="H79" s="412">
        <v>44641</v>
      </c>
      <c r="I79" s="507"/>
      <c r="J79" s="507"/>
      <c r="K79" s="414">
        <f t="shared" si="11"/>
        <v>65967</v>
      </c>
      <c r="L79" s="412">
        <v>65000</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21326</v>
      </c>
      <c r="F84" s="413"/>
      <c r="G84" s="413"/>
      <c r="H84" s="415">
        <f>SUM(H78:H83)</f>
        <v>44641</v>
      </c>
      <c r="I84" s="507"/>
      <c r="J84" s="507"/>
      <c r="K84" s="415">
        <f>SUM(K78:K83)</f>
        <v>65967</v>
      </c>
      <c r="L84" s="415">
        <f>SUM(L78:L83)</f>
        <v>65000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21326</v>
      </c>
      <c r="F102" s="413"/>
      <c r="G102" s="413"/>
      <c r="H102" s="425">
        <f>SUM(H84,H92,H100,H101)</f>
        <v>44641</v>
      </c>
      <c r="I102" s="507"/>
      <c r="J102" s="507"/>
      <c r="K102" s="425">
        <f>SUM(K84,K92,K100,K101)</f>
        <v>65967</v>
      </c>
      <c r="L102" s="425">
        <f>SUM(L84,L92,L100,L101)</f>
        <v>65000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10000</v>
      </c>
      <c r="M113" s="905"/>
      <c r="N113" s="905"/>
    </row>
    <row r="114" spans="1:14" ht="12.75" customHeight="1" thickTop="1" thickBot="1" x14ac:dyDescent="0.25">
      <c r="A114" s="887" t="s">
        <v>51</v>
      </c>
      <c r="B114" s="516"/>
      <c r="C114" s="415">
        <f>SUM(C33,C74,C75,C102,C112,C113)</f>
        <v>2654948</v>
      </c>
      <c r="D114" s="415">
        <f t="shared" ref="D114:K114" si="13">SUM(D33,D74,D75,D102,D112,D113)</f>
        <v>127232</v>
      </c>
      <c r="E114" s="415">
        <f t="shared" si="13"/>
        <v>87218</v>
      </c>
      <c r="F114" s="415">
        <f t="shared" si="13"/>
        <v>232984</v>
      </c>
      <c r="G114" s="415">
        <f t="shared" si="13"/>
        <v>33112</v>
      </c>
      <c r="H114" s="415">
        <f>SUM(H33,H74,H75,H102,H112,H113)</f>
        <v>46625</v>
      </c>
      <c r="I114" s="415">
        <f t="shared" si="13"/>
        <v>0</v>
      </c>
      <c r="J114" s="415">
        <f t="shared" si="13"/>
        <v>0</v>
      </c>
      <c r="K114" s="415">
        <f t="shared" si="13"/>
        <v>3182119</v>
      </c>
      <c r="L114" s="415">
        <f>SUM(L33,L74,L75,L102,L112,L113)</f>
        <v>3261856</v>
      </c>
    </row>
    <row r="115" spans="1:14" ht="23.25" thickTop="1" x14ac:dyDescent="0.2">
      <c r="A115" s="1825" t="s">
        <v>1177</v>
      </c>
      <c r="B115" s="892"/>
      <c r="C115" s="416"/>
      <c r="D115" s="416"/>
      <c r="E115" s="416"/>
      <c r="F115" s="416"/>
      <c r="G115" s="416"/>
      <c r="H115" s="416"/>
      <c r="I115" s="416"/>
      <c r="J115" s="416"/>
      <c r="K115" s="440">
        <f>'Revenues 9-14'!C275-'Expenditures 15-22'!K114</f>
        <v>-75485</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v>1819</v>
      </c>
      <c r="G123" s="412"/>
      <c r="H123" s="412"/>
      <c r="I123" s="436"/>
      <c r="J123" s="436"/>
      <c r="K123" s="415">
        <f>SUM(C123:J123)</f>
        <v>1819</v>
      </c>
      <c r="L123" s="412">
        <v>1805</v>
      </c>
    </row>
    <row r="124" spans="1:14" ht="14.25" thickTop="1" thickBot="1" x14ac:dyDescent="0.25">
      <c r="A124" s="1813" t="s">
        <v>221</v>
      </c>
      <c r="B124" s="266">
        <v>2540</v>
      </c>
      <c r="C124" s="412">
        <v>149347</v>
      </c>
      <c r="D124" s="412">
        <v>12061</v>
      </c>
      <c r="E124" s="412">
        <v>57621</v>
      </c>
      <c r="F124" s="412">
        <v>111150</v>
      </c>
      <c r="G124" s="412">
        <v>2516</v>
      </c>
      <c r="H124" s="412"/>
      <c r="I124" s="436"/>
      <c r="J124" s="436"/>
      <c r="K124" s="415">
        <f>SUM(C124:J124)</f>
        <v>332695</v>
      </c>
      <c r="L124" s="412">
        <v>393713</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149347</v>
      </c>
      <c r="D127" s="415">
        <f t="shared" ref="D127:L127" si="14">SUM(D122:D126)</f>
        <v>12061</v>
      </c>
      <c r="E127" s="415">
        <f t="shared" si="14"/>
        <v>57621</v>
      </c>
      <c r="F127" s="415">
        <f t="shared" si="14"/>
        <v>112969</v>
      </c>
      <c r="G127" s="415">
        <f t="shared" si="14"/>
        <v>2516</v>
      </c>
      <c r="H127" s="415">
        <f t="shared" si="14"/>
        <v>0</v>
      </c>
      <c r="I127" s="415">
        <f t="shared" si="14"/>
        <v>0</v>
      </c>
      <c r="J127" s="415">
        <f t="shared" si="14"/>
        <v>0</v>
      </c>
      <c r="K127" s="415">
        <f t="shared" si="14"/>
        <v>334514</v>
      </c>
      <c r="L127" s="415">
        <f t="shared" si="14"/>
        <v>395518</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149347</v>
      </c>
      <c r="D129" s="425">
        <f t="shared" ref="D129:L129" si="15">SUM(D120,D127,D128)</f>
        <v>12061</v>
      </c>
      <c r="E129" s="425">
        <f t="shared" si="15"/>
        <v>57621</v>
      </c>
      <c r="F129" s="425">
        <f t="shared" si="15"/>
        <v>112969</v>
      </c>
      <c r="G129" s="425">
        <f t="shared" si="15"/>
        <v>2516</v>
      </c>
      <c r="H129" s="425">
        <f t="shared" si="15"/>
        <v>0</v>
      </c>
      <c r="I129" s="425">
        <f t="shared" si="15"/>
        <v>0</v>
      </c>
      <c r="J129" s="425">
        <f t="shared" si="15"/>
        <v>0</v>
      </c>
      <c r="K129" s="425">
        <f t="shared" si="15"/>
        <v>334514</v>
      </c>
      <c r="L129" s="425">
        <f t="shared" si="15"/>
        <v>395518</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10000</v>
      </c>
    </row>
    <row r="150" spans="1:14" ht="12.75" customHeight="1" thickTop="1" thickBot="1" x14ac:dyDescent="0.25">
      <c r="A150" s="2245" t="s">
        <v>724</v>
      </c>
      <c r="B150" s="2246"/>
      <c r="C150" s="415">
        <f>SUM(C129,C130,C138,C148,C149)</f>
        <v>149347</v>
      </c>
      <c r="D150" s="415">
        <f t="shared" ref="D150:K150" si="16">SUM(D129,D130,D138,D148,D149)</f>
        <v>12061</v>
      </c>
      <c r="E150" s="415">
        <f t="shared" si="16"/>
        <v>57621</v>
      </c>
      <c r="F150" s="415">
        <f t="shared" si="16"/>
        <v>112969</v>
      </c>
      <c r="G150" s="415">
        <f t="shared" si="16"/>
        <v>2516</v>
      </c>
      <c r="H150" s="415">
        <f t="shared" si="16"/>
        <v>0</v>
      </c>
      <c r="I150" s="415">
        <f t="shared" si="16"/>
        <v>0</v>
      </c>
      <c r="J150" s="415">
        <f t="shared" si="16"/>
        <v>0</v>
      </c>
      <c r="K150" s="415">
        <f t="shared" si="16"/>
        <v>334514</v>
      </c>
      <c r="L150" s="415">
        <f>SUM(L129,L130,L138,L148,L149)</f>
        <v>405518</v>
      </c>
    </row>
    <row r="151" spans="1:14" ht="12.75" customHeight="1" thickTop="1" x14ac:dyDescent="0.2">
      <c r="A151" s="2241" t="s">
        <v>1403</v>
      </c>
      <c r="B151" s="2242"/>
      <c r="C151" s="416"/>
      <c r="D151" s="416"/>
      <c r="E151" s="416"/>
      <c r="F151" s="416"/>
      <c r="G151" s="416"/>
      <c r="H151" s="416"/>
      <c r="I151" s="416"/>
      <c r="J151" s="413"/>
      <c r="K151" s="440">
        <f>'Revenues 9-14'!D275-'Expenditures 15-22'!K150</f>
        <v>53137</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093"/>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169259</v>
      </c>
      <c r="D176" s="412">
        <v>12096</v>
      </c>
      <c r="E176" s="412">
        <v>14304</v>
      </c>
      <c r="F176" s="412">
        <v>62080</v>
      </c>
      <c r="G176" s="412">
        <v>68334</v>
      </c>
      <c r="H176" s="412"/>
      <c r="I176" s="436"/>
      <c r="J176" s="436"/>
      <c r="K176" s="414">
        <f>SUM(C176:J176)</f>
        <v>326073</v>
      </c>
      <c r="L176" s="412">
        <v>351703</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169259</v>
      </c>
      <c r="D178" s="425">
        <f t="shared" ref="D178:J178" si="17">SUM(D174,D176,D177)</f>
        <v>12096</v>
      </c>
      <c r="E178" s="425">
        <f t="shared" si="17"/>
        <v>14304</v>
      </c>
      <c r="F178" s="425">
        <f t="shared" si="17"/>
        <v>62080</v>
      </c>
      <c r="G178" s="425">
        <f t="shared" si="17"/>
        <v>68334</v>
      </c>
      <c r="H178" s="425">
        <f t="shared" si="17"/>
        <v>0</v>
      </c>
      <c r="I178" s="425">
        <f t="shared" si="17"/>
        <v>0</v>
      </c>
      <c r="J178" s="425">
        <f t="shared" si="17"/>
        <v>0</v>
      </c>
      <c r="K178" s="425">
        <f>SUM(K174,K176,K177)</f>
        <v>326073</v>
      </c>
      <c r="L178" s="425">
        <f>SUM(L174, L176:L177)</f>
        <v>351703</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10000</v>
      </c>
    </row>
    <row r="204" spans="1:14" ht="12.75" customHeight="1" thickTop="1" thickBot="1" x14ac:dyDescent="0.25">
      <c r="A204" s="1834" t="s">
        <v>317</v>
      </c>
      <c r="B204" s="470"/>
      <c r="C204" s="415">
        <f>SUM(C178,C179)</f>
        <v>169259</v>
      </c>
      <c r="D204" s="415">
        <f>SUM(D178,D179)</f>
        <v>12096</v>
      </c>
      <c r="E204" s="415">
        <f>SUM(E178,E179,E190)</f>
        <v>14304</v>
      </c>
      <c r="F204" s="415">
        <f>SUM(F178,F179)</f>
        <v>62080</v>
      </c>
      <c r="G204" s="415">
        <f>SUM(G178,G179)</f>
        <v>68334</v>
      </c>
      <c r="H204" s="415">
        <f>SUM(H178,H179,H190,H202,H203)</f>
        <v>0</v>
      </c>
      <c r="I204" s="415">
        <f>SUM(I178,I179)</f>
        <v>0</v>
      </c>
      <c r="J204" s="415">
        <f>SUM(J178,J179)</f>
        <v>0</v>
      </c>
      <c r="K204" s="414">
        <f>SUM(K178,K179,K190,K202,K203)</f>
        <v>326073</v>
      </c>
      <c r="L204" s="415">
        <f>SUM(L178,L179,L190,L202,L203)</f>
        <v>361703</v>
      </c>
    </row>
    <row r="205" spans="1:14" ht="23.25" thickTop="1" x14ac:dyDescent="0.2">
      <c r="A205" s="1825" t="s">
        <v>1177</v>
      </c>
      <c r="B205" s="467"/>
      <c r="C205" s="416"/>
      <c r="D205" s="416"/>
      <c r="E205" s="416"/>
      <c r="F205" s="416"/>
      <c r="G205" s="416"/>
      <c r="H205" s="416"/>
      <c r="I205" s="413"/>
      <c r="J205" s="413"/>
      <c r="K205" s="440">
        <f>'Revenues 9-14'!F275-'Expenditures 15-22'!K204</f>
        <v>-32503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31058</v>
      </c>
      <c r="E209" s="413"/>
      <c r="F209" s="413"/>
      <c r="G209" s="413"/>
      <c r="H209" s="413"/>
      <c r="I209" s="413"/>
      <c r="J209" s="413"/>
      <c r="K209" s="414">
        <f>D209</f>
        <v>31058</v>
      </c>
      <c r="L209" s="412">
        <v>31856</v>
      </c>
    </row>
    <row r="210" spans="1:12" x14ac:dyDescent="0.2">
      <c r="A210" s="1813" t="s">
        <v>171</v>
      </c>
      <c r="B210" s="266" t="s">
        <v>1143</v>
      </c>
      <c r="C210" s="413"/>
      <c r="D210" s="436">
        <v>3734</v>
      </c>
      <c r="E210" s="413"/>
      <c r="F210" s="413"/>
      <c r="G210" s="413"/>
      <c r="H210" s="413"/>
      <c r="I210" s="413"/>
      <c r="J210" s="413"/>
      <c r="K210" s="414">
        <f t="shared" ref="K210:K222" si="19">D210</f>
        <v>3734</v>
      </c>
      <c r="L210" s="412">
        <v>3896</v>
      </c>
    </row>
    <row r="211" spans="1:12" x14ac:dyDescent="0.2">
      <c r="A211" s="1813" t="s">
        <v>172</v>
      </c>
      <c r="B211" s="266">
        <v>1200</v>
      </c>
      <c r="C211" s="413"/>
      <c r="D211" s="412">
        <v>11839</v>
      </c>
      <c r="E211" s="413"/>
      <c r="F211" s="413"/>
      <c r="G211" s="413"/>
      <c r="H211" s="413"/>
      <c r="I211" s="413"/>
      <c r="J211" s="413"/>
      <c r="K211" s="414">
        <f t="shared" si="19"/>
        <v>11839</v>
      </c>
      <c r="L211" s="412">
        <v>13048</v>
      </c>
    </row>
    <row r="212" spans="1:12" x14ac:dyDescent="0.2">
      <c r="A212" s="1813" t="s">
        <v>318</v>
      </c>
      <c r="B212" s="266" t="s">
        <v>1144</v>
      </c>
      <c r="C212" s="413"/>
      <c r="D212" s="436"/>
      <c r="E212" s="413"/>
      <c r="F212" s="413"/>
      <c r="G212" s="413"/>
      <c r="H212" s="413"/>
      <c r="I212" s="413"/>
      <c r="J212" s="413"/>
      <c r="K212" s="414">
        <f t="shared" si="19"/>
        <v>0</v>
      </c>
      <c r="L212" s="412"/>
    </row>
    <row r="213" spans="1:12" x14ac:dyDescent="0.2">
      <c r="A213" s="1813" t="s">
        <v>319</v>
      </c>
      <c r="B213" s="266">
        <v>1250</v>
      </c>
      <c r="C213" s="413"/>
      <c r="D213" s="412">
        <v>3187</v>
      </c>
      <c r="E213" s="413"/>
      <c r="F213" s="413"/>
      <c r="G213" s="413"/>
      <c r="H213" s="413"/>
      <c r="I213" s="413"/>
      <c r="J213" s="413"/>
      <c r="K213" s="414">
        <f t="shared" si="19"/>
        <v>3187</v>
      </c>
      <c r="L213" s="412">
        <v>3361</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v>2535</v>
      </c>
      <c r="E216" s="413"/>
      <c r="F216" s="413"/>
      <c r="G216" s="413"/>
      <c r="H216" s="413"/>
      <c r="I216" s="413"/>
      <c r="J216" s="413"/>
      <c r="K216" s="414">
        <f t="shared" si="19"/>
        <v>2535</v>
      </c>
      <c r="L216" s="412">
        <v>2542</v>
      </c>
    </row>
    <row r="217" spans="1:12" x14ac:dyDescent="0.2">
      <c r="A217" s="1813" t="s">
        <v>1139</v>
      </c>
      <c r="B217" s="266">
        <v>1500</v>
      </c>
      <c r="C217" s="413"/>
      <c r="D217" s="412">
        <v>2949</v>
      </c>
      <c r="E217" s="413"/>
      <c r="F217" s="413"/>
      <c r="G217" s="413"/>
      <c r="H217" s="413"/>
      <c r="I217" s="413"/>
      <c r="J217" s="413"/>
      <c r="K217" s="414">
        <f t="shared" si="19"/>
        <v>2949</v>
      </c>
      <c r="L217" s="412">
        <v>2652</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v>23</v>
      </c>
      <c r="E219" s="413"/>
      <c r="F219" s="413"/>
      <c r="G219" s="413"/>
      <c r="H219" s="413"/>
      <c r="I219" s="413"/>
      <c r="J219" s="413"/>
      <c r="K219" s="414">
        <f t="shared" si="19"/>
        <v>23</v>
      </c>
      <c r="L219" s="412">
        <v>23</v>
      </c>
    </row>
    <row r="220" spans="1:12" x14ac:dyDescent="0.2">
      <c r="A220" s="1813" t="s">
        <v>841</v>
      </c>
      <c r="B220" s="266" t="s">
        <v>170</v>
      </c>
      <c r="C220" s="413"/>
      <c r="D220" s="436"/>
      <c r="E220" s="413"/>
      <c r="F220" s="413"/>
      <c r="G220" s="413"/>
      <c r="H220" s="413"/>
      <c r="I220" s="413"/>
      <c r="J220" s="413"/>
      <c r="K220" s="414">
        <f t="shared" si="19"/>
        <v>0</v>
      </c>
      <c r="L220" s="412"/>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55325</v>
      </c>
      <c r="E223" s="413"/>
      <c r="F223" s="413"/>
      <c r="G223" s="413"/>
      <c r="H223" s="413"/>
      <c r="I223" s="413"/>
      <c r="J223" s="413"/>
      <c r="K223" s="415">
        <f>SUM(K209:K222)</f>
        <v>55325</v>
      </c>
      <c r="L223" s="415">
        <f>SUM(L209:L222)</f>
        <v>57378</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v>3016</v>
      </c>
      <c r="E227" s="413"/>
      <c r="F227" s="413"/>
      <c r="G227" s="413"/>
      <c r="H227" s="413"/>
      <c r="I227" s="413"/>
      <c r="J227" s="413"/>
      <c r="K227" s="414">
        <f t="shared" si="20"/>
        <v>3016</v>
      </c>
      <c r="L227" s="412">
        <v>3052</v>
      </c>
    </row>
    <row r="228" spans="1:12" x14ac:dyDescent="0.2">
      <c r="A228" s="1813" t="s">
        <v>222</v>
      </c>
      <c r="B228" s="266">
        <v>2130</v>
      </c>
      <c r="C228" s="413"/>
      <c r="D228" s="412">
        <v>3943</v>
      </c>
      <c r="E228" s="413"/>
      <c r="F228" s="413"/>
      <c r="G228" s="413"/>
      <c r="H228" s="413"/>
      <c r="I228" s="413"/>
      <c r="J228" s="413"/>
      <c r="K228" s="414">
        <f t="shared" si="20"/>
        <v>3943</v>
      </c>
      <c r="L228" s="412">
        <v>4116</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v>519</v>
      </c>
      <c r="E230" s="413"/>
      <c r="F230" s="413"/>
      <c r="G230" s="413"/>
      <c r="H230" s="413"/>
      <c r="I230" s="413"/>
      <c r="J230" s="413"/>
      <c r="K230" s="414">
        <f t="shared" si="20"/>
        <v>519</v>
      </c>
      <c r="L230" s="412">
        <v>522</v>
      </c>
    </row>
    <row r="231" spans="1:12" x14ac:dyDescent="0.2">
      <c r="A231" s="1813" t="s">
        <v>173</v>
      </c>
      <c r="B231" s="266">
        <v>2190</v>
      </c>
      <c r="C231" s="413"/>
      <c r="D231" s="412">
        <v>871</v>
      </c>
      <c r="E231" s="413"/>
      <c r="F231" s="413"/>
      <c r="G231" s="413"/>
      <c r="H231" s="413"/>
      <c r="I231" s="413"/>
      <c r="J231" s="413"/>
      <c r="K231" s="414">
        <f t="shared" si="20"/>
        <v>871</v>
      </c>
      <c r="L231" s="412">
        <v>988</v>
      </c>
    </row>
    <row r="232" spans="1:12" ht="12.75" customHeight="1" thickBot="1" x14ac:dyDescent="0.25">
      <c r="A232" s="887" t="s">
        <v>659</v>
      </c>
      <c r="B232" s="465" t="s">
        <v>832</v>
      </c>
      <c r="C232" s="413"/>
      <c r="D232" s="415">
        <f>SUM(D226:D231)</f>
        <v>8349</v>
      </c>
      <c r="E232" s="413"/>
      <c r="F232" s="413"/>
      <c r="G232" s="413"/>
      <c r="H232" s="413"/>
      <c r="I232" s="413"/>
      <c r="J232" s="413"/>
      <c r="K232" s="415">
        <f>SUM(K226:K231)</f>
        <v>8349</v>
      </c>
      <c r="L232" s="415">
        <f>SUM(L226:L231)</f>
        <v>8678</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35</v>
      </c>
      <c r="E234" s="413"/>
      <c r="F234" s="413"/>
      <c r="G234" s="413"/>
      <c r="H234" s="413"/>
      <c r="I234" s="413"/>
      <c r="J234" s="413"/>
      <c r="K234" s="420">
        <f>D234</f>
        <v>35</v>
      </c>
      <c r="L234" s="418">
        <v>35</v>
      </c>
    </row>
    <row r="235" spans="1:12" x14ac:dyDescent="0.2">
      <c r="A235" s="1813" t="s">
        <v>976</v>
      </c>
      <c r="B235" s="266">
        <v>2220</v>
      </c>
      <c r="C235" s="413"/>
      <c r="D235" s="412"/>
      <c r="E235" s="413"/>
      <c r="F235" s="413"/>
      <c r="G235" s="413"/>
      <c r="H235" s="413"/>
      <c r="I235" s="413"/>
      <c r="J235" s="413"/>
      <c r="K235" s="420">
        <f>D235</f>
        <v>0</v>
      </c>
      <c r="L235" s="412"/>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35</v>
      </c>
      <c r="E237" s="413"/>
      <c r="F237" s="413"/>
      <c r="G237" s="413"/>
      <c r="H237" s="413"/>
      <c r="I237" s="413"/>
      <c r="J237" s="413"/>
      <c r="K237" s="415">
        <f>SUM(K234:K236)</f>
        <v>35</v>
      </c>
      <c r="L237" s="415">
        <f>SUM(L234:L236)</f>
        <v>35</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226</v>
      </c>
      <c r="E239" s="413"/>
      <c r="F239" s="413"/>
      <c r="G239" s="413"/>
      <c r="H239" s="413"/>
      <c r="I239" s="413"/>
      <c r="J239" s="413"/>
      <c r="K239" s="420">
        <f>D239</f>
        <v>226</v>
      </c>
      <c r="L239" s="418">
        <v>226</v>
      </c>
    </row>
    <row r="240" spans="1:12" x14ac:dyDescent="0.2">
      <c r="A240" s="1813" t="s">
        <v>979</v>
      </c>
      <c r="B240" s="266">
        <v>2320</v>
      </c>
      <c r="C240" s="413"/>
      <c r="D240" s="412">
        <v>559</v>
      </c>
      <c r="E240" s="413"/>
      <c r="F240" s="413"/>
      <c r="G240" s="413"/>
      <c r="H240" s="413"/>
      <c r="I240" s="413"/>
      <c r="J240" s="413"/>
      <c r="K240" s="420">
        <f t="shared" ref="K240:K250" si="21">D240</f>
        <v>559</v>
      </c>
      <c r="L240" s="412">
        <v>559</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785</v>
      </c>
      <c r="E251" s="413"/>
      <c r="F251" s="413"/>
      <c r="G251" s="413"/>
      <c r="H251" s="413"/>
      <c r="I251" s="413"/>
      <c r="J251" s="413"/>
      <c r="K251" s="415">
        <f>SUM(K239:K250)</f>
        <v>785</v>
      </c>
      <c r="L251" s="415">
        <f>SUM(L239:L250)</f>
        <v>785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18644</v>
      </c>
      <c r="E253" s="413"/>
      <c r="F253" s="413"/>
      <c r="G253" s="413"/>
      <c r="H253" s="413"/>
      <c r="I253" s="413"/>
      <c r="J253" s="413"/>
      <c r="K253" s="420">
        <f>D253</f>
        <v>18644</v>
      </c>
      <c r="L253" s="418">
        <v>19752</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18644</v>
      </c>
      <c r="E255" s="413"/>
      <c r="F255" s="413"/>
      <c r="G255" s="413"/>
      <c r="H255" s="413"/>
      <c r="I255" s="413"/>
      <c r="J255" s="413"/>
      <c r="K255" s="415">
        <f>SUM(K253:K254)</f>
        <v>18644</v>
      </c>
      <c r="L255" s="415">
        <f>SUM(L253:L254)</f>
        <v>19752</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7146</v>
      </c>
      <c r="E258" s="413"/>
      <c r="F258" s="413"/>
      <c r="G258" s="413"/>
      <c r="H258" s="413"/>
      <c r="I258" s="413"/>
      <c r="J258" s="413"/>
      <c r="K258" s="420">
        <f t="shared" ref="K258:K263" si="22">D258</f>
        <v>7146</v>
      </c>
      <c r="L258" s="412">
        <v>7391</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21518</v>
      </c>
      <c r="E260" s="413"/>
      <c r="F260" s="413"/>
      <c r="G260" s="413"/>
      <c r="H260" s="413"/>
      <c r="I260" s="413"/>
      <c r="J260" s="413"/>
      <c r="K260" s="420">
        <f t="shared" si="22"/>
        <v>21518</v>
      </c>
      <c r="L260" s="412">
        <v>22083</v>
      </c>
    </row>
    <row r="261" spans="1:12" x14ac:dyDescent="0.2">
      <c r="A261" s="1813" t="s">
        <v>1129</v>
      </c>
      <c r="B261" s="266">
        <v>2550</v>
      </c>
      <c r="C261" s="413"/>
      <c r="D261" s="412">
        <v>23775</v>
      </c>
      <c r="E261" s="413"/>
      <c r="F261" s="413"/>
      <c r="G261" s="413"/>
      <c r="H261" s="413"/>
      <c r="I261" s="413"/>
      <c r="J261" s="413"/>
      <c r="K261" s="420">
        <f t="shared" si="22"/>
        <v>23775</v>
      </c>
      <c r="L261" s="412">
        <v>25266</v>
      </c>
    </row>
    <row r="262" spans="1:12" x14ac:dyDescent="0.2">
      <c r="A262" s="1813" t="s">
        <v>107</v>
      </c>
      <c r="B262" s="266">
        <v>2560</v>
      </c>
      <c r="C262" s="413"/>
      <c r="D262" s="412">
        <v>11747</v>
      </c>
      <c r="E262" s="413"/>
      <c r="F262" s="413"/>
      <c r="G262" s="413"/>
      <c r="H262" s="413"/>
      <c r="I262" s="413"/>
      <c r="J262" s="413"/>
      <c r="K262" s="420">
        <f t="shared" si="22"/>
        <v>11747</v>
      </c>
      <c r="L262" s="412">
        <v>12160</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64186</v>
      </c>
      <c r="E264" s="413"/>
      <c r="F264" s="413"/>
      <c r="G264" s="413"/>
      <c r="H264" s="413"/>
      <c r="I264" s="413"/>
      <c r="J264" s="413"/>
      <c r="K264" s="415">
        <f>SUM(K257:K263)</f>
        <v>64186</v>
      </c>
      <c r="L264" s="415">
        <f>SUM(L257:L263)</f>
        <v>66900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91999</v>
      </c>
      <c r="E273" s="413"/>
      <c r="F273" s="413"/>
      <c r="G273" s="413"/>
      <c r="H273" s="413"/>
      <c r="I273" s="413"/>
      <c r="J273" s="413"/>
      <c r="K273" s="425">
        <f>SUM(K232,K237,K251,K255,K264,K271,K272)</f>
        <v>91999</v>
      </c>
      <c r="L273" s="425">
        <f>SUM(L232,L237,L251,L255,L264,L271,L272)</f>
        <v>96150</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5" t="s">
        <v>595</v>
      </c>
      <c r="B288" s="2247"/>
      <c r="C288" s="413"/>
      <c r="D288" s="415">
        <f>SUM(D223,D273,D274,D278)</f>
        <v>147324</v>
      </c>
      <c r="E288" s="413"/>
      <c r="F288" s="413"/>
      <c r="G288" s="413"/>
      <c r="H288" s="415">
        <f>H286</f>
        <v>0</v>
      </c>
      <c r="I288" s="413"/>
      <c r="J288" s="413"/>
      <c r="K288" s="415">
        <f>SUM(K223,K273,K274,K278,K286,K287)</f>
        <v>147324</v>
      </c>
      <c r="L288" s="415">
        <f>SUM(L223,L273,L274,L278,L286,L287)</f>
        <v>153528</v>
      </c>
    </row>
    <row r="289" spans="1:14" ht="23.25" thickTop="1" x14ac:dyDescent="0.2">
      <c r="A289" s="901" t="s">
        <v>1177</v>
      </c>
      <c r="B289" s="902"/>
      <c r="C289" s="413"/>
      <c r="D289" s="416"/>
      <c r="E289" s="413"/>
      <c r="F289" s="413"/>
      <c r="G289" s="413"/>
      <c r="H289" s="441"/>
      <c r="I289" s="413"/>
      <c r="J289" s="413"/>
      <c r="K289" s="440">
        <f>'Revenues 9-14'!G275-'Expenditures 15-22'!K288</f>
        <v>7768</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30549</v>
      </c>
      <c r="F313" s="436"/>
      <c r="G313" s="436"/>
      <c r="H313" s="436"/>
      <c r="I313" s="436"/>
      <c r="J313" s="436"/>
      <c r="K313" s="1061">
        <f t="shared" ref="K313:K320" si="24">SUM(C313:J313)</f>
        <v>30549</v>
      </c>
      <c r="L313" s="436">
        <v>30549</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1000</v>
      </c>
      <c r="M314" s="909"/>
      <c r="N314" s="909"/>
    </row>
    <row r="315" spans="1:14" s="19" customFormat="1" x14ac:dyDescent="0.2">
      <c r="A315" s="891" t="s">
        <v>274</v>
      </c>
      <c r="B315" s="529" t="s">
        <v>324</v>
      </c>
      <c r="C315" s="436"/>
      <c r="D315" s="436"/>
      <c r="E315" s="436">
        <v>10084</v>
      </c>
      <c r="F315" s="436"/>
      <c r="G315" s="436"/>
      <c r="H315" s="436"/>
      <c r="I315" s="436"/>
      <c r="J315" s="436"/>
      <c r="K315" s="1061">
        <f t="shared" si="24"/>
        <v>10084</v>
      </c>
      <c r="L315" s="436">
        <v>10084</v>
      </c>
      <c r="M315" s="909"/>
      <c r="N315" s="909"/>
    </row>
    <row r="316" spans="1:14" s="19" customFormat="1" x14ac:dyDescent="0.2">
      <c r="A316" s="891" t="s">
        <v>817</v>
      </c>
      <c r="B316" s="529" t="s">
        <v>325</v>
      </c>
      <c r="C316" s="436">
        <v>30000</v>
      </c>
      <c r="D316" s="436"/>
      <c r="E316" s="436">
        <v>6360</v>
      </c>
      <c r="F316" s="436"/>
      <c r="G316" s="436"/>
      <c r="H316" s="436"/>
      <c r="I316" s="436"/>
      <c r="J316" s="436"/>
      <c r="K316" s="1061">
        <f t="shared" si="24"/>
        <v>36360</v>
      </c>
      <c r="L316" s="436">
        <v>36300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1055</v>
      </c>
      <c r="F320" s="436"/>
      <c r="G320" s="436"/>
      <c r="H320" s="436"/>
      <c r="I320" s="436"/>
      <c r="J320" s="436"/>
      <c r="K320" s="1061">
        <f t="shared" si="24"/>
        <v>1055</v>
      </c>
      <c r="L320" s="436">
        <v>6000</v>
      </c>
      <c r="M320" s="909"/>
      <c r="N320" s="909"/>
    </row>
    <row r="321" spans="1:14" s="19" customFormat="1" x14ac:dyDescent="0.2">
      <c r="A321" s="1848" t="s">
        <v>552</v>
      </c>
      <c r="B321" s="528" t="s">
        <v>1348</v>
      </c>
      <c r="C321" s="691"/>
      <c r="D321" s="691"/>
      <c r="E321" s="691">
        <v>24053</v>
      </c>
      <c r="F321" s="691"/>
      <c r="G321" s="691"/>
      <c r="H321" s="691"/>
      <c r="I321" s="691"/>
      <c r="J321" s="691"/>
      <c r="K321" s="1223">
        <f>SUM(C321:J321)</f>
        <v>24053</v>
      </c>
      <c r="L321" s="691">
        <v>24053</v>
      </c>
      <c r="M321" s="909"/>
      <c r="N321" s="909"/>
    </row>
    <row r="322" spans="1:14" s="19" customFormat="1" x14ac:dyDescent="0.2">
      <c r="A322" s="1848" t="s">
        <v>1349</v>
      </c>
      <c r="B322" s="528" t="s">
        <v>1350</v>
      </c>
      <c r="C322" s="691"/>
      <c r="D322" s="691"/>
      <c r="E322" s="691">
        <v>9536</v>
      </c>
      <c r="F322" s="691"/>
      <c r="G322" s="691"/>
      <c r="H322" s="691"/>
      <c r="I322" s="691"/>
      <c r="J322" s="691"/>
      <c r="K322" s="1223">
        <f>SUM(C322:J322)</f>
        <v>9536</v>
      </c>
      <c r="L322" s="691">
        <v>9109</v>
      </c>
      <c r="M322" s="909"/>
      <c r="N322" s="909"/>
    </row>
    <row r="323" spans="1:14" s="19" customFormat="1" ht="12.75" customHeight="1" thickBot="1" x14ac:dyDescent="0.25">
      <c r="A323" s="1849" t="s">
        <v>833</v>
      </c>
      <c r="B323" s="532" t="s">
        <v>668</v>
      </c>
      <c r="C323" s="1062">
        <f>SUM(C312:C322)</f>
        <v>30000</v>
      </c>
      <c r="D323" s="1062">
        <f t="shared" ref="D323:J323" si="25">SUM(D312:D322)</f>
        <v>0</v>
      </c>
      <c r="E323" s="1062">
        <f t="shared" si="25"/>
        <v>81637</v>
      </c>
      <c r="F323" s="1062">
        <f t="shared" si="25"/>
        <v>0</v>
      </c>
      <c r="G323" s="1062">
        <f t="shared" si="25"/>
        <v>0</v>
      </c>
      <c r="H323" s="1062">
        <f t="shared" si="25"/>
        <v>0</v>
      </c>
      <c r="I323" s="1062">
        <f t="shared" si="25"/>
        <v>0</v>
      </c>
      <c r="J323" s="1062">
        <f t="shared" si="25"/>
        <v>0</v>
      </c>
      <c r="K323" s="1062">
        <f>SUM(K312:K322)</f>
        <v>111637</v>
      </c>
      <c r="L323" s="1062">
        <f>SUM(L312:L322)</f>
        <v>117095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30000</v>
      </c>
      <c r="D331" s="1062">
        <f t="shared" ref="D331:J331" si="26">SUM(D323)</f>
        <v>0</v>
      </c>
      <c r="E331" s="1062">
        <f t="shared" si="26"/>
        <v>81637</v>
      </c>
      <c r="F331" s="1062">
        <f t="shared" si="26"/>
        <v>0</v>
      </c>
      <c r="G331" s="1062">
        <f t="shared" si="26"/>
        <v>0</v>
      </c>
      <c r="H331" s="1062">
        <f>SUM(H323,H329)</f>
        <v>0</v>
      </c>
      <c r="I331" s="1062">
        <f t="shared" si="26"/>
        <v>0</v>
      </c>
      <c r="J331" s="1062">
        <f t="shared" si="26"/>
        <v>0</v>
      </c>
      <c r="K331" s="1062">
        <f>SUM(K323,K329)</f>
        <v>111637</v>
      </c>
      <c r="L331" s="425">
        <f>SUM(L323,L329,L330)</f>
        <v>117095</v>
      </c>
    </row>
    <row r="332" spans="1:14" ht="12.75" customHeight="1" thickTop="1" x14ac:dyDescent="0.2">
      <c r="A332" s="2241" t="s">
        <v>1177</v>
      </c>
      <c r="B332" s="2242"/>
      <c r="C332" s="413"/>
      <c r="D332" s="413"/>
      <c r="E332" s="413"/>
      <c r="F332" s="413"/>
      <c r="G332" s="413"/>
      <c r="H332" s="413"/>
      <c r="I332" s="413"/>
      <c r="J332" s="413"/>
      <c r="K332" s="1065">
        <f>'Revenues 9-14'!J275-'Expenditures 15-22'!K331</f>
        <v>50365</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093"/>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v>10490</v>
      </c>
      <c r="F337" s="412"/>
      <c r="G337" s="412"/>
      <c r="H337" s="412"/>
      <c r="I337" s="436"/>
      <c r="J337" s="436"/>
      <c r="K337" s="414">
        <f>SUM(C337:J337)</f>
        <v>10490</v>
      </c>
      <c r="L337" s="412"/>
    </row>
    <row r="338" spans="1:14" x14ac:dyDescent="0.2">
      <c r="A338" s="1813" t="s">
        <v>221</v>
      </c>
      <c r="B338" s="266">
        <v>2540</v>
      </c>
      <c r="C338" s="412"/>
      <c r="D338" s="412"/>
      <c r="E338" s="412"/>
      <c r="F338" s="412"/>
      <c r="G338" s="412"/>
      <c r="H338" s="412"/>
      <c r="I338" s="436"/>
      <c r="J338" s="436"/>
      <c r="K338" s="414">
        <f>SUM(C338:J338)</f>
        <v>0</v>
      </c>
      <c r="L338" s="412">
        <v>10490</v>
      </c>
    </row>
    <row r="339" spans="1:14" ht="12.75" customHeight="1" thickBot="1" x14ac:dyDescent="0.25">
      <c r="A339" s="887" t="s">
        <v>835</v>
      </c>
      <c r="B339" s="468" t="s">
        <v>36</v>
      </c>
      <c r="C339" s="415">
        <f>SUM(C337:C338)</f>
        <v>0</v>
      </c>
      <c r="D339" s="415">
        <f t="shared" ref="D339:L339" si="27">SUM(D337:D338)</f>
        <v>0</v>
      </c>
      <c r="E339" s="415">
        <f t="shared" si="27"/>
        <v>10490</v>
      </c>
      <c r="F339" s="415">
        <f t="shared" si="27"/>
        <v>0</v>
      </c>
      <c r="G339" s="415">
        <f t="shared" si="27"/>
        <v>0</v>
      </c>
      <c r="H339" s="415">
        <f t="shared" si="27"/>
        <v>0</v>
      </c>
      <c r="I339" s="415">
        <f t="shared" si="27"/>
        <v>0</v>
      </c>
      <c r="J339" s="415">
        <f t="shared" si="27"/>
        <v>0</v>
      </c>
      <c r="K339" s="415">
        <f t="shared" si="27"/>
        <v>10490</v>
      </c>
      <c r="L339" s="415">
        <f t="shared" si="27"/>
        <v>10490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10490</v>
      </c>
      <c r="F341" s="415">
        <f t="shared" si="28"/>
        <v>0</v>
      </c>
      <c r="G341" s="415">
        <f t="shared" si="28"/>
        <v>0</v>
      </c>
      <c r="H341" s="415">
        <f t="shared" si="28"/>
        <v>0</v>
      </c>
      <c r="I341" s="415">
        <f t="shared" si="28"/>
        <v>0</v>
      </c>
      <c r="J341" s="415">
        <f t="shared" si="28"/>
        <v>0</v>
      </c>
      <c r="K341" s="415">
        <f t="shared" si="28"/>
        <v>10490</v>
      </c>
      <c r="L341" s="415">
        <f t="shared" si="28"/>
        <v>10490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10490</v>
      </c>
      <c r="F354" s="415">
        <f t="shared" si="29"/>
        <v>0</v>
      </c>
      <c r="G354" s="415">
        <f t="shared" si="29"/>
        <v>0</v>
      </c>
      <c r="H354" s="415">
        <f t="shared" si="29"/>
        <v>0</v>
      </c>
      <c r="I354" s="415">
        <f t="shared" si="29"/>
        <v>0</v>
      </c>
      <c r="J354" s="415">
        <f t="shared" si="29"/>
        <v>0</v>
      </c>
      <c r="K354" s="415">
        <f t="shared" si="29"/>
        <v>10490</v>
      </c>
      <c r="L354" s="415">
        <f>SUM(L341,L344,L352,L353)</f>
        <v>10490</v>
      </c>
    </row>
    <row r="355" spans="1:14" ht="23.25" thickTop="1" x14ac:dyDescent="0.2">
      <c r="A355" s="1852" t="s">
        <v>1177</v>
      </c>
      <c r="B355" s="469"/>
      <c r="C355" s="432"/>
      <c r="D355" s="432"/>
      <c r="E355" s="419"/>
      <c r="F355" s="419"/>
      <c r="G355" s="419"/>
      <c r="H355" s="419"/>
      <c r="I355" s="419"/>
      <c r="J355" s="417"/>
      <c r="K355" s="414">
        <f>'Revenues 9-14'!K275-'Expenditures 15-22'!K354</f>
        <v>2865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finanical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0: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1966</v>
      </c>
      <c r="B2" s="835" t="s">
        <v>1932</v>
      </c>
      <c r="C2" s="1084" t="s">
        <v>1933</v>
      </c>
      <c r="D2" s="1084" t="s">
        <v>1934</v>
      </c>
      <c r="E2" s="1084" t="s">
        <v>1935</v>
      </c>
      <c r="F2" s="1084" t="s">
        <v>1936</v>
      </c>
    </row>
    <row r="3" spans="1:6" ht="12" customHeight="1" x14ac:dyDescent="0.2">
      <c r="A3" s="2274"/>
      <c r="B3" s="547"/>
      <c r="C3" s="833"/>
      <c r="D3" s="834" t="s">
        <v>295</v>
      </c>
      <c r="E3" s="833"/>
      <c r="F3" s="834" t="s">
        <v>296</v>
      </c>
    </row>
    <row r="4" spans="1:6" ht="13.7" customHeight="1" x14ac:dyDescent="0.2">
      <c r="A4" s="545" t="s">
        <v>1375</v>
      </c>
      <c r="B4" s="560">
        <f>'Revenues 9-14'!C5</f>
        <v>956136</v>
      </c>
      <c r="C4" s="512">
        <v>0</v>
      </c>
      <c r="D4" s="561">
        <f>B4-C4</f>
        <v>956136</v>
      </c>
      <c r="E4" s="512">
        <v>1072396</v>
      </c>
      <c r="F4" s="561">
        <f>E4-C4</f>
        <v>1072396</v>
      </c>
    </row>
    <row r="5" spans="1:6" ht="13.7" customHeight="1" x14ac:dyDescent="0.2">
      <c r="A5" s="545" t="s">
        <v>1038</v>
      </c>
      <c r="B5" s="560">
        <f>'Revenues 9-14'!D5</f>
        <v>132063</v>
      </c>
      <c r="C5" s="512">
        <v>0</v>
      </c>
      <c r="D5" s="561">
        <f t="shared" ref="D5:D18" si="0">B5-C5</f>
        <v>132063</v>
      </c>
      <c r="E5" s="512">
        <v>148121</v>
      </c>
      <c r="F5" s="561">
        <f>E5-C5</f>
        <v>148121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52825</v>
      </c>
      <c r="C7" s="512">
        <v>0</v>
      </c>
      <c r="D7" s="561">
        <f t="shared" si="0"/>
        <v>52825</v>
      </c>
      <c r="E7" s="512">
        <v>59248</v>
      </c>
      <c r="F7" s="561">
        <f t="shared" si="1"/>
        <v>59248</v>
      </c>
    </row>
    <row r="8" spans="1:6" ht="13.7" customHeight="1" x14ac:dyDescent="0.2">
      <c r="A8" s="545" t="s">
        <v>1405</v>
      </c>
      <c r="B8" s="560">
        <f>'Revenues 9-14'!G5</f>
        <v>64872</v>
      </c>
      <c r="C8" s="512">
        <v>0</v>
      </c>
      <c r="D8" s="561">
        <f t="shared" si="0"/>
        <v>64872</v>
      </c>
      <c r="E8" s="512">
        <v>60001</v>
      </c>
      <c r="F8" s="561">
        <f t="shared" si="1"/>
        <v>60001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13206</v>
      </c>
      <c r="C10" s="512">
        <v>0</v>
      </c>
      <c r="D10" s="561">
        <f t="shared" si="0"/>
        <v>13206</v>
      </c>
      <c r="E10" s="512">
        <v>14812</v>
      </c>
      <c r="F10" s="561">
        <f t="shared" si="1"/>
        <v>14812</v>
      </c>
    </row>
    <row r="11" spans="1:6" x14ac:dyDescent="0.2">
      <c r="A11" s="545" t="s">
        <v>478</v>
      </c>
      <c r="B11" s="560">
        <f>'Revenues 9-14'!J5</f>
        <v>154691</v>
      </c>
      <c r="C11" s="512">
        <v>0</v>
      </c>
      <c r="D11" s="561">
        <f t="shared" si="0"/>
        <v>154691</v>
      </c>
      <c r="E11" s="512">
        <v>155003</v>
      </c>
      <c r="F11" s="561">
        <f t="shared" si="1"/>
        <v>155003</v>
      </c>
    </row>
    <row r="12" spans="1:6" ht="13.7" customHeight="1" x14ac:dyDescent="0.2">
      <c r="A12" s="545" t="s">
        <v>164</v>
      </c>
      <c r="B12" s="560">
        <f>'Revenues 9-14'!K5</f>
        <v>13206</v>
      </c>
      <c r="C12" s="512">
        <v>0</v>
      </c>
      <c r="D12" s="561">
        <f t="shared" si="0"/>
        <v>13206</v>
      </c>
      <c r="E12" s="512">
        <v>14812</v>
      </c>
      <c r="F12" s="561">
        <f t="shared" si="1"/>
        <v>14812</v>
      </c>
    </row>
    <row r="13" spans="1:6" ht="13.7" customHeight="1" x14ac:dyDescent="0.2">
      <c r="A13" s="545" t="s">
        <v>1112</v>
      </c>
      <c r="B13" s="560">
        <f>SUM('Revenues 9-14'!C6:D6)</f>
        <v>13206</v>
      </c>
      <c r="C13" s="512">
        <v>0</v>
      </c>
      <c r="D13" s="561">
        <f t="shared" si="0"/>
        <v>13206</v>
      </c>
      <c r="E13" s="512">
        <v>14812</v>
      </c>
      <c r="F13" s="561">
        <f t="shared" si="1"/>
        <v>14812</v>
      </c>
    </row>
    <row r="14" spans="1:6" ht="13.7" customHeight="1" x14ac:dyDescent="0.2">
      <c r="A14" s="545" t="s">
        <v>479</v>
      </c>
      <c r="B14" s="560">
        <f>SUM('Revenues 9-14'!C7:D7,'Revenues 9-14'!F7:H7)</f>
        <v>10565</v>
      </c>
      <c r="C14" s="512">
        <v>0</v>
      </c>
      <c r="D14" s="561">
        <f t="shared" si="0"/>
        <v>10565</v>
      </c>
      <c r="E14" s="512">
        <v>11850</v>
      </c>
      <c r="F14" s="561">
        <f t="shared" si="1"/>
        <v>11850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69861</v>
      </c>
      <c r="C16" s="512">
        <v>0</v>
      </c>
      <c r="D16" s="561">
        <f t="shared" si="0"/>
        <v>69861</v>
      </c>
      <c r="E16" s="512">
        <v>75003</v>
      </c>
      <c r="F16" s="561">
        <f t="shared" si="1"/>
        <v>75003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1480631</v>
      </c>
      <c r="C19" s="562">
        <f>SUM(C4:C18)</f>
        <v>0</v>
      </c>
      <c r="D19" s="562">
        <f>SUM(D4:D18)</f>
        <v>1480631</v>
      </c>
      <c r="E19" s="562">
        <f>SUM(E4:E18)</f>
        <v>1626058</v>
      </c>
      <c r="F19" s="562">
        <f>SUM(F4:F18)</f>
        <v>1626058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3" sqref="A10: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8" t="s">
        <v>1968</v>
      </c>
      <c r="B2" s="2289"/>
      <c r="C2" s="1625" t="s">
        <v>1937</v>
      </c>
      <c r="D2" s="1625" t="s">
        <v>1938</v>
      </c>
      <c r="E2" s="1625" t="s">
        <v>1939</v>
      </c>
      <c r="F2" s="1625" t="s">
        <v>1940</v>
      </c>
    </row>
    <row r="3" spans="1:7" ht="23.25" customHeight="1" x14ac:dyDescent="0.2">
      <c r="A3" s="2294" t="s">
        <v>1328</v>
      </c>
      <c r="B3" s="2295"/>
      <c r="C3" s="2281"/>
      <c r="D3" s="2282"/>
      <c r="E3" s="2282"/>
      <c r="F3" s="2283"/>
    </row>
    <row r="4" spans="1:7" ht="12.75" customHeight="1" thickBot="1" x14ac:dyDescent="0.25">
      <c r="A4" s="2277" t="s">
        <v>734</v>
      </c>
      <c r="B4" s="2290"/>
      <c r="C4" s="927"/>
      <c r="D4" s="927"/>
      <c r="E4" s="927"/>
      <c r="F4" s="1600">
        <f>SUM(C4+D4)-E4</f>
        <v>0</v>
      </c>
    </row>
    <row r="5" spans="1:7" ht="13.5" thickTop="1" x14ac:dyDescent="0.2">
      <c r="A5" s="2291" t="s">
        <v>1324</v>
      </c>
      <c r="B5" s="2276"/>
      <c r="C5" s="2284"/>
      <c r="D5" s="2285"/>
      <c r="E5" s="2285"/>
      <c r="F5" s="2286"/>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2" t="s">
        <v>735</v>
      </c>
      <c r="B15" s="2293"/>
      <c r="C15" s="1600">
        <f>SUM(C6:C14)</f>
        <v>0</v>
      </c>
      <c r="D15" s="1600">
        <f>SUM(D6:D14)</f>
        <v>0</v>
      </c>
      <c r="E15" s="1600">
        <f>SUM(E6:E14)</f>
        <v>0</v>
      </c>
      <c r="F15" s="1600">
        <f>SUM(F6:F14)</f>
        <v>0</v>
      </c>
      <c r="G15" s="685"/>
    </row>
    <row r="16" spans="1:7" s="56" customFormat="1" ht="13.5" thickTop="1" x14ac:dyDescent="0.2">
      <c r="A16" s="2287" t="s">
        <v>1325</v>
      </c>
      <c r="B16" s="2276"/>
      <c r="C16" s="2284"/>
      <c r="D16" s="2285"/>
      <c r="E16" s="2285"/>
      <c r="F16" s="2286"/>
    </row>
    <row r="17" spans="1:11" ht="12.75" customHeight="1" thickBot="1" x14ac:dyDescent="0.25">
      <c r="A17" s="2302" t="s">
        <v>67</v>
      </c>
      <c r="B17" s="2303"/>
      <c r="C17" s="1601"/>
      <c r="D17" s="512"/>
      <c r="E17" s="1601"/>
      <c r="F17" s="1600">
        <f>SUM(C17+D17)-E17</f>
        <v>0</v>
      </c>
    </row>
    <row r="18" spans="1:11" ht="12.75" customHeight="1" thickTop="1" thickBot="1" x14ac:dyDescent="0.25">
      <c r="A18" s="2302" t="s">
        <v>7</v>
      </c>
      <c r="B18" s="2303"/>
      <c r="C18" s="1601"/>
      <c r="D18" s="512"/>
      <c r="E18" s="1601"/>
      <c r="F18" s="1600">
        <f>SUM(C18+D18)-E18</f>
        <v>0</v>
      </c>
    </row>
    <row r="19" spans="1:11" ht="12.75" customHeight="1" thickTop="1" thickBot="1" x14ac:dyDescent="0.25">
      <c r="A19" s="2302" t="s">
        <v>454</v>
      </c>
      <c r="B19" s="2303"/>
      <c r="C19" s="1601"/>
      <c r="D19" s="512"/>
      <c r="E19" s="1601"/>
      <c r="F19" s="1600">
        <f>SUM(C19+D19)-E19</f>
        <v>0</v>
      </c>
    </row>
    <row r="20" spans="1:11" ht="12.75" customHeight="1" thickTop="1" thickBot="1" x14ac:dyDescent="0.25">
      <c r="A20" s="2304" t="s">
        <v>527</v>
      </c>
      <c r="B20" s="2305"/>
      <c r="C20" s="1601"/>
      <c r="D20" s="512"/>
      <c r="E20" s="1601"/>
      <c r="F20" s="1600">
        <f>SUM(C20+D20)-E20</f>
        <v>0</v>
      </c>
    </row>
    <row r="21" spans="1:11" ht="14.25" thickTop="1" thickBot="1" x14ac:dyDescent="0.25">
      <c r="A21" s="2277" t="s">
        <v>736</v>
      </c>
      <c r="B21" s="2293"/>
      <c r="C21" s="1600">
        <f>SUM(C17:C20)</f>
        <v>0</v>
      </c>
      <c r="D21" s="1600">
        <f>SUM(D17:D20)</f>
        <v>0</v>
      </c>
      <c r="E21" s="1600">
        <f>SUM(E17:E20)</f>
        <v>0</v>
      </c>
      <c r="F21" s="1600">
        <f>SUM(F17:F20)</f>
        <v>0</v>
      </c>
      <c r="G21" s="685"/>
    </row>
    <row r="22" spans="1:11" ht="13.5" thickTop="1" x14ac:dyDescent="0.2">
      <c r="A22" s="2306" t="s">
        <v>1326</v>
      </c>
      <c r="B22" s="2276"/>
      <c r="C22" s="2284"/>
      <c r="D22" s="2285"/>
      <c r="E22" s="2285"/>
      <c r="F22" s="2286"/>
    </row>
    <row r="23" spans="1:11" ht="23.25" customHeight="1" thickBot="1" x14ac:dyDescent="0.25">
      <c r="A23" s="2277" t="s">
        <v>737</v>
      </c>
      <c r="B23" s="2293"/>
      <c r="C23" s="927"/>
      <c r="D23" s="927"/>
      <c r="E23" s="927"/>
      <c r="F23" s="1600">
        <f>SUM(C23+D23)-E23</f>
        <v>0</v>
      </c>
      <c r="G23" s="685"/>
    </row>
    <row r="24" spans="1:11" ht="13.5" thickTop="1" x14ac:dyDescent="0.2">
      <c r="A24" s="2306" t="s">
        <v>1327</v>
      </c>
      <c r="B24" s="2276"/>
      <c r="C24" s="2284"/>
      <c r="D24" s="2285"/>
      <c r="E24" s="2285"/>
      <c r="F24" s="2286"/>
    </row>
    <row r="25" spans="1:11" ht="13.5" thickBot="1" x14ac:dyDescent="0.25">
      <c r="A25" s="2277" t="s">
        <v>738</v>
      </c>
      <c r="B25" s="2309"/>
      <c r="C25" s="927"/>
      <c r="D25" s="927"/>
      <c r="E25" s="927"/>
      <c r="F25" s="1600">
        <f>SUM(C25+D25)-E25</f>
        <v>0</v>
      </c>
      <c r="G25" s="685"/>
    </row>
    <row r="26" spans="1:11" ht="13.5" thickTop="1" x14ac:dyDescent="0.2">
      <c r="A26" s="2275" t="s">
        <v>762</v>
      </c>
      <c r="B26" s="2276"/>
      <c r="C26" s="1602"/>
      <c r="D26" s="1602"/>
      <c r="E26" s="1602"/>
      <c r="F26" s="1603"/>
    </row>
    <row r="27" spans="1:11" ht="13.5" thickBot="1" x14ac:dyDescent="0.25">
      <c r="A27" s="2277" t="s">
        <v>1260</v>
      </c>
      <c r="B27" s="2278"/>
      <c r="C27" s="512"/>
      <c r="D27" s="512"/>
      <c r="E27" s="512"/>
      <c r="F27" s="1600">
        <f>SUM(C27+D27)-E27</f>
        <v>0</v>
      </c>
      <c r="G27" s="685"/>
    </row>
    <row r="28" spans="1:11" ht="7.5" customHeight="1" thickTop="1" x14ac:dyDescent="0.2">
      <c r="A28" s="548"/>
    </row>
    <row r="29" spans="1:11" ht="23.25" customHeight="1" x14ac:dyDescent="0.2">
      <c r="A29" s="2307" t="s">
        <v>685</v>
      </c>
      <c r="B29" s="2308"/>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0</v>
      </c>
      <c r="D49" s="1605"/>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6" t="s">
        <v>687</v>
      </c>
      <c r="C52" s="2297"/>
      <c r="D52" s="2297"/>
      <c r="E52" s="124" t="s">
        <v>1011</v>
      </c>
      <c r="F52" s="2298"/>
      <c r="G52" s="2299"/>
      <c r="H52" s="118"/>
      <c r="I52" s="118"/>
      <c r="J52" s="121"/>
    </row>
    <row r="53" spans="1:11" ht="11.25" customHeight="1" x14ac:dyDescent="0.2">
      <c r="A53" s="753" t="s">
        <v>1086</v>
      </c>
      <c r="B53" s="125" t="s">
        <v>1127</v>
      </c>
      <c r="C53" s="121"/>
      <c r="D53" s="117"/>
      <c r="E53" s="124" t="s">
        <v>587</v>
      </c>
      <c r="F53" s="2300"/>
      <c r="G53" s="2301"/>
      <c r="H53" s="118"/>
      <c r="I53" s="118"/>
      <c r="J53" s="121"/>
    </row>
    <row r="54" spans="1:11" ht="11.25" customHeight="1" x14ac:dyDescent="0.2">
      <c r="A54" s="754"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0: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13" t="s">
        <v>1969</v>
      </c>
      <c r="B2" s="2314"/>
      <c r="C2" s="2314"/>
      <c r="D2" s="2314"/>
      <c r="E2" s="2315"/>
      <c r="F2" s="1885" t="s">
        <v>1077</v>
      </c>
      <c r="G2" s="1886" t="s">
        <v>101</v>
      </c>
      <c r="H2" s="1886" t="s">
        <v>479</v>
      </c>
      <c r="I2" s="1886" t="s">
        <v>1379</v>
      </c>
      <c r="J2" s="1886" t="s">
        <v>1022</v>
      </c>
      <c r="K2" s="1886" t="s">
        <v>145</v>
      </c>
    </row>
    <row r="3" spans="1:11" x14ac:dyDescent="0.2">
      <c r="A3" s="2316" t="s">
        <v>1943</v>
      </c>
      <c r="B3" s="2317"/>
      <c r="C3" s="2317"/>
      <c r="D3" s="2317"/>
      <c r="E3" s="2318"/>
      <c r="F3" s="255"/>
      <c r="G3" s="563"/>
      <c r="H3" s="563"/>
      <c r="I3" s="563"/>
      <c r="J3" s="1216"/>
      <c r="K3" s="1216"/>
    </row>
    <row r="4" spans="1:11" x14ac:dyDescent="0.2">
      <c r="A4" s="2319" t="s">
        <v>434</v>
      </c>
      <c r="B4" s="2320"/>
      <c r="C4" s="2320"/>
      <c r="D4" s="2320"/>
      <c r="E4" s="2297"/>
      <c r="F4" s="550"/>
      <c r="G4" s="571"/>
      <c r="H4" s="570"/>
      <c r="I4" s="571"/>
      <c r="J4" s="1194"/>
      <c r="K4" s="1194"/>
    </row>
    <row r="5" spans="1:11" ht="13.5" customHeight="1" x14ac:dyDescent="0.2">
      <c r="A5" s="2330" t="s">
        <v>1259</v>
      </c>
      <c r="B5" s="2331"/>
      <c r="C5" s="2331"/>
      <c r="D5" s="2331"/>
      <c r="E5" s="2332"/>
      <c r="F5" s="1150" t="s">
        <v>1014</v>
      </c>
      <c r="G5" s="569"/>
      <c r="H5" s="563">
        <v>10565</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v>1200</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7144</v>
      </c>
    </row>
    <row r="10" spans="1:11" ht="12" customHeight="1" x14ac:dyDescent="0.2">
      <c r="A10" s="2333" t="s">
        <v>1905</v>
      </c>
      <c r="B10" s="2310"/>
      <c r="C10" s="2310"/>
      <c r="D10" s="2310"/>
      <c r="E10" s="2334"/>
      <c r="F10" s="1282" t="s">
        <v>1030</v>
      </c>
      <c r="G10" s="568"/>
      <c r="H10" s="1283">
        <v>1085</v>
      </c>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11650</v>
      </c>
      <c r="I12" s="564">
        <f>SUM(I5:I11)</f>
        <v>0</v>
      </c>
      <c r="J12" s="564">
        <f>SUM(J5:J11)</f>
        <v>0</v>
      </c>
      <c r="K12" s="564">
        <f>SUM(K5:K11)</f>
        <v>8344</v>
      </c>
    </row>
    <row r="13" spans="1:11" ht="12.75" customHeight="1" thickTop="1" x14ac:dyDescent="0.2">
      <c r="A13" s="2321" t="s">
        <v>435</v>
      </c>
      <c r="B13" s="2322"/>
      <c r="C13" s="2322"/>
      <c r="D13" s="2322"/>
      <c r="E13" s="2323"/>
      <c r="F13" s="1151"/>
      <c r="G13" s="565"/>
      <c r="H13" s="566"/>
      <c r="I13" s="567"/>
      <c r="J13" s="567"/>
      <c r="K13" s="567"/>
    </row>
    <row r="14" spans="1:11" x14ac:dyDescent="0.2">
      <c r="A14" s="2338" t="s">
        <v>535</v>
      </c>
      <c r="B14" s="2338"/>
      <c r="C14" s="2338"/>
      <c r="D14" s="2338"/>
      <c r="E14" s="2339"/>
      <c r="F14" s="257" t="s">
        <v>1020</v>
      </c>
      <c r="G14" s="568"/>
      <c r="H14" s="563">
        <v>11650</v>
      </c>
      <c r="I14" s="569"/>
      <c r="J14" s="1184"/>
      <c r="K14" s="1216">
        <v>8344</v>
      </c>
    </row>
    <row r="15" spans="1:11" x14ac:dyDescent="0.2">
      <c r="A15" s="2331" t="s">
        <v>5</v>
      </c>
      <c r="B15" s="2331"/>
      <c r="C15" s="2331"/>
      <c r="D15" s="2331"/>
      <c r="E15" s="2332"/>
      <c r="F15" s="257" t="s">
        <v>1021</v>
      </c>
      <c r="G15" s="569"/>
      <c r="H15" s="563"/>
      <c r="I15" s="563"/>
      <c r="J15" s="1216"/>
      <c r="K15" s="1216"/>
    </row>
    <row r="16" spans="1:11" ht="12.75" customHeight="1" x14ac:dyDescent="0.2">
      <c r="A16" s="2331" t="s">
        <v>339</v>
      </c>
      <c r="B16" s="2331"/>
      <c r="C16" s="2331"/>
      <c r="D16" s="2331"/>
      <c r="E16" s="233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7" t="s">
        <v>1107</v>
      </c>
      <c r="G18" s="568"/>
      <c r="H18" s="568"/>
      <c r="I18" s="568"/>
      <c r="J18" s="1216"/>
      <c r="K18" s="1202"/>
    </row>
    <row r="19" spans="1:11" ht="23.25" customHeight="1" x14ac:dyDescent="0.2">
      <c r="A19" s="2331" t="s">
        <v>490</v>
      </c>
      <c r="B19" s="2341"/>
      <c r="C19" s="2341"/>
      <c r="D19" s="2341"/>
      <c r="E19" s="2332"/>
      <c r="F19" s="257" t="s">
        <v>1108</v>
      </c>
      <c r="G19" s="568"/>
      <c r="H19" s="568"/>
      <c r="I19" s="568"/>
      <c r="J19" s="1216"/>
      <c r="K19" s="1202"/>
    </row>
    <row r="20" spans="1:11" ht="12.75" customHeight="1" x14ac:dyDescent="0.2">
      <c r="A20" s="2342" t="s">
        <v>1904</v>
      </c>
      <c r="B20" s="2343"/>
      <c r="C20" s="2343"/>
      <c r="D20" s="2343"/>
      <c r="E20" s="2344"/>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0" t="s">
        <v>1906</v>
      </c>
      <c r="B22" s="2310"/>
      <c r="C22" s="2310"/>
      <c r="D22" s="2310"/>
      <c r="E22" s="2340"/>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11650</v>
      </c>
      <c r="I23" s="564">
        <f>SUM(I14:I16,I21,I22)</f>
        <v>0</v>
      </c>
      <c r="J23" s="564">
        <f>SUM(J14:J16,J21,J22)</f>
        <v>0</v>
      </c>
      <c r="K23" s="564">
        <f>SUM(K14:K16,K21,K22)</f>
        <v>8344</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5"/>
      <c r="I31" s="2336"/>
      <c r="J31" s="2336"/>
      <c r="K31" s="2336"/>
    </row>
    <row r="32" spans="1:11" x14ac:dyDescent="0.2">
      <c r="A32" s="59"/>
      <c r="B32" s="9"/>
      <c r="C32" s="9"/>
      <c r="D32" s="9"/>
      <c r="E32" s="552"/>
      <c r="F32" s="1157" t="s">
        <v>639</v>
      </c>
      <c r="G32" s="572"/>
      <c r="H32" s="2337"/>
      <c r="I32" s="2336"/>
      <c r="J32" s="2336"/>
      <c r="K32" s="2336"/>
    </row>
    <row r="33" spans="1:11" ht="9.75" customHeight="1" x14ac:dyDescent="0.2">
      <c r="A33" s="1787" t="s">
        <v>1903</v>
      </c>
      <c r="B33" s="113"/>
      <c r="C33" s="113"/>
      <c r="D33" s="113"/>
      <c r="E33" s="113"/>
      <c r="F33" s="113"/>
      <c r="G33" s="573"/>
      <c r="H33" s="2337"/>
      <c r="I33" s="2336"/>
      <c r="J33" s="2336"/>
      <c r="K33" s="2336"/>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0:H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5"/>
      <c r="K1" s="2346"/>
      <c r="L1" s="2346"/>
    </row>
    <row r="2" spans="1:14" ht="48" customHeight="1" x14ac:dyDescent="0.2">
      <c r="A2" s="1878" t="s">
        <v>1970</v>
      </c>
      <c r="B2" s="635" t="s">
        <v>444</v>
      </c>
      <c r="C2" s="1562" t="s">
        <v>2062</v>
      </c>
      <c r="D2" s="1562" t="s">
        <v>1974</v>
      </c>
      <c r="E2" s="1562" t="s">
        <v>1971</v>
      </c>
      <c r="F2" s="1562" t="s">
        <v>2063</v>
      </c>
      <c r="G2" s="64" t="s">
        <v>709</v>
      </c>
      <c r="H2" s="1562" t="s">
        <v>2064</v>
      </c>
      <c r="I2" s="1562" t="s">
        <v>1972</v>
      </c>
      <c r="J2" s="1562" t="s">
        <v>1973</v>
      </c>
      <c r="K2" s="1562" t="s">
        <v>2065</v>
      </c>
      <c r="L2" s="1562"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37050</v>
      </c>
      <c r="D5" s="642"/>
      <c r="E5" s="642"/>
      <c r="F5" s="1067">
        <f>(C5+D5)-E5</f>
        <v>37050</v>
      </c>
      <c r="G5" s="638"/>
      <c r="H5" s="644"/>
      <c r="I5" s="644"/>
      <c r="J5" s="644"/>
      <c r="K5" s="649"/>
      <c r="L5" s="1066">
        <f>F5-K5</f>
        <v>37050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2245391</v>
      </c>
      <c r="D8" s="643"/>
      <c r="E8" s="643"/>
      <c r="F8" s="1067">
        <f>(C8+D8)-E8</f>
        <v>2245391</v>
      </c>
      <c r="G8" s="639">
        <v>50</v>
      </c>
      <c r="H8" s="575">
        <v>1564055</v>
      </c>
      <c r="I8" s="575">
        <v>44908</v>
      </c>
      <c r="J8" s="575"/>
      <c r="K8" s="1066">
        <f>(H8+I8)-J8</f>
        <v>1608963</v>
      </c>
      <c r="L8" s="1066">
        <f>F8-K8</f>
        <v>636428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1630571</v>
      </c>
      <c r="D10" s="1068"/>
      <c r="E10" s="1068"/>
      <c r="F10" s="1069">
        <f>(C10+D10)-E10</f>
        <v>1630571</v>
      </c>
      <c r="G10" s="639">
        <v>20</v>
      </c>
      <c r="H10" s="1070">
        <v>821784</v>
      </c>
      <c r="I10" s="1070">
        <v>81529</v>
      </c>
      <c r="J10" s="1070"/>
      <c r="K10" s="1066">
        <f>(H10+I10)-J10</f>
        <v>903313</v>
      </c>
      <c r="L10" s="1066">
        <f>F10-K10</f>
        <v>727258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f>400632+29907</f>
        <v>430539</v>
      </c>
      <c r="D12" s="643">
        <v>35628</v>
      </c>
      <c r="E12" s="643">
        <v>55741</v>
      </c>
      <c r="F12" s="1067">
        <f>(C12+D12)-E12</f>
        <v>410426</v>
      </c>
      <c r="G12" s="639">
        <v>10</v>
      </c>
      <c r="H12" s="575">
        <f>256532+17426</f>
        <v>273958</v>
      </c>
      <c r="I12" s="575">
        <f>40816+1495</f>
        <v>42311</v>
      </c>
      <c r="J12" s="575">
        <v>93373</v>
      </c>
      <c r="K12" s="1066">
        <f>(H12+I12)-J12</f>
        <v>222896</v>
      </c>
      <c r="L12" s="1066">
        <f>F12-K12</f>
        <v>187530</v>
      </c>
    </row>
    <row r="13" spans="1:14" ht="14.25" thickTop="1" thickBot="1" x14ac:dyDescent="0.25">
      <c r="A13" s="654" t="s">
        <v>1336</v>
      </c>
      <c r="B13" s="285">
        <v>252</v>
      </c>
      <c r="C13" s="643">
        <v>679624</v>
      </c>
      <c r="D13" s="643">
        <v>68334</v>
      </c>
      <c r="E13" s="643"/>
      <c r="F13" s="1067">
        <f>(C13+D13)-E13</f>
        <v>747958</v>
      </c>
      <c r="G13" s="639">
        <v>5</v>
      </c>
      <c r="H13" s="575">
        <v>665290</v>
      </c>
      <c r="I13" s="575">
        <v>26890</v>
      </c>
      <c r="J13" s="575">
        <v>2183</v>
      </c>
      <c r="K13" s="1066">
        <f>(H13+I13)-J13</f>
        <v>689997</v>
      </c>
      <c r="L13" s="1066">
        <f>F13-K13</f>
        <v>57961</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5023175</v>
      </c>
      <c r="D16" s="645">
        <f>SUM(D3,D5:D6,D8:D10,D12:D15)</f>
        <v>103962</v>
      </c>
      <c r="E16" s="645">
        <f>SUM(E3,E5:E6,E8:E10,E12:E15)</f>
        <v>55741</v>
      </c>
      <c r="F16" s="645">
        <f>SUM(F3,F5:F6,F8:F10,F12:F15)</f>
        <v>5071396</v>
      </c>
      <c r="G16" s="639"/>
      <c r="H16" s="645">
        <f>SUM(H3,H6,H8:H10,H12:H14,)</f>
        <v>3325087</v>
      </c>
      <c r="I16" s="645">
        <f>SUM(I3,I6,I8:I10,I12:I14,)</f>
        <v>195638</v>
      </c>
      <c r="J16" s="645">
        <f>SUM(J3,J6,J8:J10,J12:J14,)</f>
        <v>95556</v>
      </c>
      <c r="K16" s="1067">
        <f>(H16+I16)-J16</f>
        <v>3425169</v>
      </c>
      <c r="L16" s="1067">
        <f>F16-K16</f>
        <v>1646227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195638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13" sqref="A10:H13"/>
      <selection pane="bottomLeft" activeCell="A13" sqref="A10:H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3182119</v>
      </c>
      <c r="G8" s="357"/>
    </row>
    <row r="9" spans="1:7" ht="12" customHeight="1" x14ac:dyDescent="0.2">
      <c r="A9" s="359" t="s">
        <v>539</v>
      </c>
      <c r="B9" s="944" t="s">
        <v>1869</v>
      </c>
      <c r="C9" s="358"/>
      <c r="D9" s="359" t="s">
        <v>591</v>
      </c>
      <c r="E9" s="579"/>
      <c r="F9" s="946">
        <f>'Expenditures 15-22'!K150</f>
        <v>334514</v>
      </c>
      <c r="G9" s="947"/>
    </row>
    <row r="10" spans="1:7" ht="12" customHeight="1" x14ac:dyDescent="0.2">
      <c r="A10" s="359" t="s">
        <v>589</v>
      </c>
      <c r="B10" s="944" t="s">
        <v>1870</v>
      </c>
      <c r="C10" s="358"/>
      <c r="D10" s="359" t="s">
        <v>591</v>
      </c>
      <c r="E10" s="579"/>
      <c r="F10" s="946">
        <f>'Expenditures 15-22'!K168</f>
        <v>0</v>
      </c>
      <c r="G10" s="947"/>
    </row>
    <row r="11" spans="1:7" ht="12" customHeight="1" x14ac:dyDescent="0.2">
      <c r="A11" s="359" t="s">
        <v>540</v>
      </c>
      <c r="B11" s="944" t="s">
        <v>1871</v>
      </c>
      <c r="C11" s="358"/>
      <c r="D11" s="359" t="s">
        <v>591</v>
      </c>
      <c r="E11" s="579"/>
      <c r="F11" s="946">
        <f>'Expenditures 15-22'!K204</f>
        <v>326073</v>
      </c>
      <c r="G11" s="947"/>
    </row>
    <row r="12" spans="1:7" ht="12" customHeight="1" x14ac:dyDescent="0.2">
      <c r="A12" s="359" t="s">
        <v>541</v>
      </c>
      <c r="B12" s="944" t="s">
        <v>1872</v>
      </c>
      <c r="C12" s="358"/>
      <c r="D12" s="359" t="s">
        <v>591</v>
      </c>
      <c r="E12" s="579"/>
      <c r="F12" s="946">
        <f>'Expenditures 15-22'!K288</f>
        <v>147324</v>
      </c>
      <c r="G12" s="947"/>
    </row>
    <row r="13" spans="1:7" ht="12" customHeight="1" x14ac:dyDescent="0.2">
      <c r="A13" s="359" t="s">
        <v>113</v>
      </c>
      <c r="B13" s="944" t="s">
        <v>1873</v>
      </c>
      <c r="C13" s="358"/>
      <c r="D13" s="359" t="s">
        <v>591</v>
      </c>
      <c r="E13" s="579"/>
      <c r="F13" s="946">
        <f>'Expenditures 15-22'!K331</f>
        <v>111637</v>
      </c>
      <c r="G13" s="948"/>
    </row>
    <row r="14" spans="1:7" ht="12" customHeight="1" thickBot="1" x14ac:dyDescent="0.25">
      <c r="A14" s="949"/>
      <c r="B14" s="580"/>
      <c r="C14" s="581"/>
      <c r="D14" s="1004" t="s">
        <v>591</v>
      </c>
      <c r="E14" s="592" t="s">
        <v>1134</v>
      </c>
      <c r="F14" s="950">
        <f>SUM(F8:F13)</f>
        <v>4101667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73179</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65967</v>
      </c>
      <c r="G53" s="357"/>
    </row>
    <row r="54" spans="1:7" ht="12" customHeight="1" x14ac:dyDescent="0.2">
      <c r="A54" s="359" t="s">
        <v>538</v>
      </c>
      <c r="B54" s="359" t="s">
        <v>1881</v>
      </c>
      <c r="C54" s="965" t="s">
        <v>1160</v>
      </c>
      <c r="D54" s="961" t="s">
        <v>1302</v>
      </c>
      <c r="E54" s="579"/>
      <c r="F54" s="1108">
        <f>'Expenditures 15-22'!G114</f>
        <v>33112</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2516</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68334</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3734</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246842</v>
      </c>
      <c r="G75" s="357"/>
    </row>
    <row r="76" spans="1:8" s="971" customFormat="1" ht="12" customHeight="1" thickTop="1" thickBot="1" x14ac:dyDescent="0.25">
      <c r="A76" s="585"/>
      <c r="B76" s="583"/>
      <c r="C76" s="584"/>
      <c r="D76" s="970" t="s">
        <v>1855</v>
      </c>
      <c r="E76" s="595"/>
      <c r="F76" s="1114">
        <f>(F14-F75)</f>
        <v>3854825</v>
      </c>
      <c r="G76" s="359"/>
    </row>
    <row r="77" spans="1:8" s="971" customFormat="1" ht="12" customHeight="1" thickTop="1" x14ac:dyDescent="0.2">
      <c r="A77" s="586"/>
      <c r="B77" s="583"/>
      <c r="C77" s="584"/>
      <c r="D77" s="970" t="s">
        <v>1945</v>
      </c>
      <c r="E77" s="595"/>
      <c r="F77" s="1621">
        <v>417.08</v>
      </c>
      <c r="G77" s="360"/>
      <c r="H77" s="359"/>
    </row>
    <row r="78" spans="1:8" s="971" customFormat="1" ht="12" customHeight="1" thickBot="1" x14ac:dyDescent="0.25">
      <c r="A78" s="587"/>
      <c r="B78" s="583"/>
      <c r="C78" s="584"/>
      <c r="D78" s="970" t="s">
        <v>1925</v>
      </c>
      <c r="E78" s="595" t="s">
        <v>1134</v>
      </c>
      <c r="F78" s="1115">
        <f>IF(F77&gt;0,F76/F77," Complete Line 77")</f>
        <v>9242.4115277644578</v>
      </c>
      <c r="G78" s="359"/>
    </row>
    <row r="79" spans="1:8" s="971" customFormat="1" ht="12" thickTop="1" x14ac:dyDescent="0.2">
      <c r="A79" s="384"/>
      <c r="B79" s="359"/>
      <c r="C79" s="358"/>
      <c r="D79" s="582"/>
      <c r="E79" s="579"/>
      <c r="F79" s="972"/>
      <c r="G79" s="359"/>
    </row>
    <row r="80" spans="1:8" s="971" customFormat="1" ht="12" thickBot="1" x14ac:dyDescent="0.25">
      <c r="A80" s="2347" t="s">
        <v>1317</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100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62831</v>
      </c>
      <c r="G93" s="979"/>
    </row>
    <row r="94" spans="1:7" ht="12" customHeight="1" x14ac:dyDescent="0.2">
      <c r="A94" s="980" t="s">
        <v>147</v>
      </c>
      <c r="B94" s="980" t="s">
        <v>183</v>
      </c>
      <c r="C94" s="977">
        <v>1700</v>
      </c>
      <c r="D94" s="986" t="str">
        <f>'Revenues 9-14'!A82</f>
        <v>Total District/School Activity Income</v>
      </c>
      <c r="E94" s="385"/>
      <c r="F94" s="1073">
        <f>SUM('Revenues 9-14'!C82,'Revenues 9-14'!D82)</f>
        <v>24068</v>
      </c>
      <c r="G94" s="979"/>
    </row>
    <row r="95" spans="1:7" ht="12" customHeight="1" x14ac:dyDescent="0.2">
      <c r="A95" s="980" t="s">
        <v>538</v>
      </c>
      <c r="B95" s="980" t="s">
        <v>184</v>
      </c>
      <c r="C95" s="977">
        <f>'Revenues 9-14'!B84</f>
        <v>1811</v>
      </c>
      <c r="D95" s="978" t="str">
        <f>'Revenues 9-14'!A84</f>
        <v>Rentals - Regular Textbooks</v>
      </c>
      <c r="E95" s="385"/>
      <c r="F95" s="1073">
        <f>'Revenues 9-14'!C84</f>
        <v>15339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578</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125548</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16017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1000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7144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138859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138174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81461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5600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15063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6250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13814</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20999</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672845</v>
      </c>
    </row>
    <row r="176" spans="1:7" ht="12" customHeight="1" x14ac:dyDescent="0.2">
      <c r="A176" s="588"/>
      <c r="B176" s="589"/>
      <c r="C176" s="590"/>
      <c r="D176" s="1002" t="s">
        <v>1922</v>
      </c>
      <c r="E176" s="1056"/>
      <c r="F176" s="1118">
        <f>'PCTC-OEPP 28-29'!F76-F175</f>
        <v>3181980</v>
      </c>
    </row>
    <row r="177" spans="1:7" ht="12" customHeight="1" x14ac:dyDescent="0.2">
      <c r="A177" s="588"/>
      <c r="B177" s="589"/>
      <c r="C177" s="590"/>
      <c r="D177" s="1002" t="s">
        <v>798</v>
      </c>
      <c r="E177" s="1056"/>
      <c r="F177" s="1118">
        <f>'Cap Outlay Deprec 27'!I18</f>
        <v>195638</v>
      </c>
    </row>
    <row r="178" spans="1:7" ht="12" customHeight="1" x14ac:dyDescent="0.2">
      <c r="A178" s="588"/>
      <c r="B178" s="589"/>
      <c r="C178" s="590"/>
      <c r="D178" s="1002" t="s">
        <v>1924</v>
      </c>
      <c r="E178" s="1056"/>
      <c r="F178" s="1118">
        <f>F176+F177</f>
        <v>3377618</v>
      </c>
    </row>
    <row r="179" spans="1:7" ht="12" customHeight="1" x14ac:dyDescent="0.2">
      <c r="A179" s="588"/>
      <c r="B179" s="591"/>
      <c r="C179" s="590"/>
      <c r="D179" s="1002" t="s">
        <v>1976</v>
      </c>
      <c r="E179" s="1056"/>
      <c r="F179" s="1119">
        <f>'PCTC-OEPP 28-29'!F77</f>
        <v>417.08</v>
      </c>
      <c r="G179" s="69"/>
    </row>
    <row r="180" spans="1:7" ht="12" customHeight="1" thickBot="1" x14ac:dyDescent="0.25">
      <c r="A180" s="588"/>
      <c r="B180" s="591"/>
      <c r="C180" s="590"/>
      <c r="D180" s="1002" t="s">
        <v>2067</v>
      </c>
      <c r="E180" s="1056" t="s">
        <v>2068</v>
      </c>
      <c r="F180" s="1120">
        <f>F178/F179</f>
        <v>8098.2497362616286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0: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15-22'!E63+'Expenditures 15-22'!F63</f>
        <v>104442</v>
      </c>
      <c r="F10" s="865"/>
      <c r="G10" s="1121"/>
      <c r="H10" s="216"/>
      <c r="I10" s="216"/>
    </row>
    <row r="11" spans="1:9" s="2" customFormat="1" ht="22.5" customHeight="1" x14ac:dyDescent="0.2">
      <c r="A11" s="2363" t="s">
        <v>2057</v>
      </c>
      <c r="B11" s="2364"/>
      <c r="C11" s="2364"/>
      <c r="D11" s="2303"/>
      <c r="E11" s="863">
        <f>9452+6285</f>
        <v>15737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2381504</v>
      </c>
      <c r="F19" s="771"/>
      <c r="G19" s="773">
        <f>'Expenditures 15-22'!K33-SUM('Expenditures 15-22'!G33,'Expenditures 15-22'!I33)+'Expenditures 15-22'!D223</f>
        <v>2381504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148086</v>
      </c>
      <c r="F21" s="771"/>
      <c r="G21" s="773">
        <f>'Expenditures 15-22'!K42-SUM('Expenditures 15-22'!G42,'Expenditures 15-22'!I42)+'Expenditures 15-22'!K120-SUM('Expenditures 15-22'!G120,'Expenditures 15-22'!I120)+'Expenditures 15-22'!K174-SUM('Expenditures 15-22'!G174,'Expenditures 15-22'!I174)+'Expenditures 15-22'!D232</f>
        <v>148086</v>
      </c>
      <c r="H21" s="286"/>
      <c r="I21" s="216"/>
    </row>
    <row r="22" spans="1:9" s="2" customFormat="1" ht="12" customHeight="1" x14ac:dyDescent="0.2">
      <c r="A22" s="770" t="s">
        <v>663</v>
      </c>
      <c r="B22" s="766"/>
      <c r="C22" s="765">
        <v>2200</v>
      </c>
      <c r="D22" s="771"/>
      <c r="E22" s="772">
        <f>'Expenditures 15-22'!K47-SUM('Expenditures 15-22'!G47,'Expenditures 15-22'!I47)+'Expenditures 15-22'!D237</f>
        <v>7754</v>
      </c>
      <c r="F22" s="771"/>
      <c r="G22" s="773">
        <f>'Expenditures 15-22'!K47-SUM('Expenditures 15-22'!G47,'Expenditures 15-22'!I47)+'Expenditures 15-22'!D237</f>
        <v>7754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166462</v>
      </c>
      <c r="F23" s="771"/>
      <c r="G23" s="772">
        <f>'Expenditures 15-22'!K53-SUM('Expenditures 15-22'!G53,'Expenditures 15-22'!I53)+'Expenditures 15-22'!D251+'Expenditures 15-22'!K323-SUM('Expenditures 15-22'!G323,'Expenditures 15-22'!I323)</f>
        <v>166462</v>
      </c>
      <c r="H23" s="286"/>
      <c r="I23" s="216"/>
    </row>
    <row r="24" spans="1:9" s="2" customFormat="1" ht="12" customHeight="1" x14ac:dyDescent="0.2">
      <c r="A24" s="770" t="s">
        <v>665</v>
      </c>
      <c r="B24" s="766"/>
      <c r="C24" s="765">
        <v>2400</v>
      </c>
      <c r="D24" s="771"/>
      <c r="E24" s="772">
        <f>'Expenditures 15-22'!K57-SUM('Expenditures 15-22'!G57,'Expenditures 15-22'!I57)+'Expenditures 15-22'!D255</f>
        <v>339407</v>
      </c>
      <c r="F24" s="771"/>
      <c r="G24" s="773">
        <f>'Expenditures 15-22'!K57-SUM('Expenditures 15-22'!G57,'Expenditures 15-22'!I57)+'Expenditures 15-22'!D255</f>
        <v>339407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58135</v>
      </c>
      <c r="E27" s="772">
        <f>E8</f>
        <v>0</v>
      </c>
      <c r="F27" s="772">
        <f>'Expenditures 15-22'!K60-SUM('Expenditures 15-22'!G60,'Expenditures 15-22'!I60)+'Expenditures 15-22'!D258-E8</f>
        <v>58135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351697</v>
      </c>
      <c r="F28" s="775">
        <f>'Expenditures 15-22'!K61-SUM('Expenditures 15-22'!G61,'Expenditures 15-22'!I61)+'Expenditures 15-22'!K124-SUM('Expenditures 15-22'!G124,'Expenditures 15-22'!I124)+'Expenditures 15-22'!D260-E9</f>
        <v>351697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281514</v>
      </c>
      <c r="F29" s="771"/>
      <c r="G29" s="773">
        <f>'Expenditures 15-22'!K62-SUM('Expenditures 15-22'!G62,'Expenditures 15-22'!I62)+'Expenditures 15-22'!K125-SUM('Expenditures 15-22'!G125,'Expenditures 15-22'!I125)+'Expenditures 15-22'!K176-SUM('Expenditures 15-22'!G176,'Expenditures 15-22'!I176)+'Expenditures 15-22'!D261</f>
        <v>281514</v>
      </c>
      <c r="H29" s="394"/>
    </row>
    <row r="30" spans="1:9" ht="12" customHeight="1" x14ac:dyDescent="0.2">
      <c r="A30" s="770" t="s">
        <v>107</v>
      </c>
      <c r="B30" s="768"/>
      <c r="C30" s="765">
        <v>2560</v>
      </c>
      <c r="D30" s="771"/>
      <c r="E30" s="772">
        <f>'Expenditures 15-22'!K63-SUM('Expenditures 15-22'!G63,'Expenditures 15-22'!I63)+'Expenditures 15-22'!D262-E10</f>
        <v>90918</v>
      </c>
      <c r="F30" s="771"/>
      <c r="G30" s="772">
        <f>'Expenditures 15-22'!K63-SUM('Expenditures 15-22'!G63,'Expenditures 15-22'!I63)+'Expenditures 15-22'!D262-E10</f>
        <v>90918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58135</v>
      </c>
      <c r="E40" s="775">
        <f>SUM(E19:E39)</f>
        <v>3767342</v>
      </c>
      <c r="F40" s="775">
        <f>SUM(F19:F39)</f>
        <v>409832</v>
      </c>
      <c r="G40" s="775">
        <f>SUM(G19:G39)</f>
        <v>3415645</v>
      </c>
    </row>
    <row r="41" spans="1:7" x14ac:dyDescent="0.2">
      <c r="A41" s="286"/>
      <c r="B41" s="216"/>
      <c r="C41" s="287"/>
      <c r="D41" s="2361" t="s">
        <v>615</v>
      </c>
      <c r="E41" s="2362"/>
      <c r="F41" s="779" t="s">
        <v>616</v>
      </c>
      <c r="G41" s="786"/>
    </row>
    <row r="42" spans="1:7" ht="12" customHeight="1" x14ac:dyDescent="0.2">
      <c r="A42" s="286"/>
      <c r="B42" s="216"/>
      <c r="C42" s="287"/>
      <c r="D42" s="780" t="s">
        <v>562</v>
      </c>
      <c r="E42" s="776">
        <f>D40</f>
        <v>58135</v>
      </c>
      <c r="F42" s="780" t="s">
        <v>564</v>
      </c>
      <c r="G42" s="776">
        <f>F40</f>
        <v>409832</v>
      </c>
    </row>
    <row r="43" spans="1:7" ht="12" customHeight="1" x14ac:dyDescent="0.2">
      <c r="A43" s="286"/>
      <c r="B43" s="216"/>
      <c r="C43" s="287"/>
      <c r="D43" s="780" t="s">
        <v>563</v>
      </c>
      <c r="E43" s="776">
        <f>E40</f>
        <v>3767342</v>
      </c>
      <c r="F43" s="780" t="s">
        <v>563</v>
      </c>
      <c r="G43" s="776">
        <f>G40</f>
        <v>3415645</v>
      </c>
    </row>
    <row r="44" spans="1:7" ht="12" customHeight="1" x14ac:dyDescent="0.2">
      <c r="A44" s="286"/>
      <c r="B44" s="216"/>
      <c r="C44" s="216"/>
      <c r="D44" s="790" t="s">
        <v>1187</v>
      </c>
      <c r="E44" s="791">
        <f>(E42/E43)</f>
        <v>1.5431304086541652E-2</v>
      </c>
      <c r="F44" s="790" t="s">
        <v>1187</v>
      </c>
      <c r="G44" s="791">
        <f>(G42/G43)</f>
        <v>0.11998670822055571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B6" sqref="B6:D6"/>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570312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8" t="s">
        <v>2069</v>
      </c>
      <c r="B5" s="2369"/>
      <c r="C5" s="2369"/>
      <c r="D5" s="2369"/>
      <c r="E5" s="2369"/>
    </row>
    <row r="6" spans="1:7" ht="12" customHeight="1" x14ac:dyDescent="0.25">
      <c r="A6" s="1991"/>
      <c r="B6" s="2370" t="str">
        <f>COVER!A17</f>
        <v>North Wayne CUSD 200</v>
      </c>
      <c r="C6" s="2370"/>
      <c r="D6" s="2370"/>
      <c r="E6" s="1992"/>
    </row>
    <row r="7" spans="1:7" ht="11.25" customHeight="1" x14ac:dyDescent="0.25">
      <c r="A7" s="1991"/>
      <c r="B7" s="2371" t="str">
        <f>COVER!A13</f>
        <v>20-096-2000-26</v>
      </c>
      <c r="C7" s="2371"/>
      <c r="D7" s="237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t="s">
        <v>2090</v>
      </c>
      <c r="C26" s="2003" t="s">
        <v>2090</v>
      </c>
      <c r="D26" s="2006"/>
      <c r="E26" s="2005" t="s">
        <v>2091</v>
      </c>
    </row>
    <row r="27" spans="1:11" x14ac:dyDescent="0.2">
      <c r="A27" s="2002" t="s">
        <v>2049</v>
      </c>
      <c r="B27" s="2003"/>
      <c r="C27" s="2003"/>
      <c r="D27" s="2006"/>
      <c r="E27" s="2005"/>
    </row>
    <row r="28" spans="1:11" ht="12" customHeight="1" x14ac:dyDescent="0.2">
      <c r="A28" s="2002" t="s">
        <v>2050</v>
      </c>
      <c r="B28" s="2003"/>
      <c r="C28" s="2003"/>
      <c r="D28" s="2006"/>
      <c r="E28" s="2005"/>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t="s">
        <v>2090</v>
      </c>
      <c r="C31" s="2003" t="s">
        <v>2090</v>
      </c>
      <c r="D31" s="2006"/>
      <c r="E31" s="2005" t="s">
        <v>2109</v>
      </c>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t="s">
        <v>2092</v>
      </c>
      <c r="B41" s="2383"/>
      <c r="C41" s="2383"/>
      <c r="D41" s="2383"/>
      <c r="E41" s="2384"/>
    </row>
    <row r="42" spans="1:5" s="2007" customFormat="1" ht="12" customHeight="1" x14ac:dyDescent="0.25">
      <c r="A42" s="2382" t="s">
        <v>2110</v>
      </c>
      <c r="B42" s="2383"/>
      <c r="C42" s="2383"/>
      <c r="D42" s="2383"/>
      <c r="E42" s="2384"/>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73"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13" sqref="A10: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North Wayne CUSD 200</v>
      </c>
      <c r="J6" s="2391"/>
    </row>
    <row r="7" spans="1:10" x14ac:dyDescent="0.2">
      <c r="A7" s="2392" t="s">
        <v>1037</v>
      </c>
      <c r="B7" s="2393"/>
      <c r="C7" s="2393"/>
      <c r="D7" s="2393"/>
      <c r="E7" s="2394"/>
      <c r="F7" s="1660"/>
      <c r="G7" s="1649"/>
      <c r="H7" s="1659" t="s">
        <v>438</v>
      </c>
      <c r="I7" s="2395" t="str">
        <f>COVER!A13</f>
        <v>20-096-2000-26</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34481</v>
      </c>
      <c r="F12" s="1688"/>
      <c r="G12" s="1687">
        <f t="shared" ref="G12:G18" si="0">SUM(E12:F12)</f>
        <v>34481</v>
      </c>
      <c r="H12" s="1689">
        <v>36205</v>
      </c>
      <c r="I12" s="1688"/>
      <c r="J12" s="1687">
        <f t="shared" ref="J12:J18" si="1">SUM(H12:I12)</f>
        <v>36205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34481</v>
      </c>
      <c r="F19" s="1695">
        <f t="shared" si="2"/>
        <v>0</v>
      </c>
      <c r="G19" s="1695">
        <f t="shared" si="2"/>
        <v>34481</v>
      </c>
      <c r="H19" s="1695">
        <f t="shared" si="2"/>
        <v>36205</v>
      </c>
      <c r="I19" s="1695">
        <f t="shared" si="2"/>
        <v>0</v>
      </c>
      <c r="J19" s="1695">
        <f t="shared" si="2"/>
        <v>36205</v>
      </c>
    </row>
    <row r="20" spans="1:10" ht="25.5" customHeight="1" thickTop="1" x14ac:dyDescent="0.2">
      <c r="A20" s="1683">
        <v>9</v>
      </c>
      <c r="B20" s="2402" t="s">
        <v>1951</v>
      </c>
      <c r="C20" s="2400"/>
      <c r="D20" s="2401"/>
      <c r="E20" s="1696"/>
      <c r="F20" s="1696"/>
      <c r="G20" s="1696"/>
      <c r="H20" s="1696"/>
      <c r="I20" s="1696"/>
      <c r="J20" s="1697">
        <f>IF(AND(G19&gt;0,J19&gt;0),(((J19-G19)/G19)),"Enter Budget Data")</f>
        <v>4.9998549926046229E-2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1995</v>
      </c>
      <c r="G27" s="2403"/>
    </row>
    <row r="28" spans="1:10" ht="28.5" customHeight="1" x14ac:dyDescent="0.2">
      <c r="B28" s="1698"/>
      <c r="C28" s="2405" t="s">
        <v>2098</v>
      </c>
      <c r="D28" s="2405"/>
      <c r="E28" s="1969"/>
      <c r="F28" s="2405" t="s">
        <v>2100</v>
      </c>
      <c r="G28" s="2405"/>
    </row>
    <row r="29" spans="1:10" x14ac:dyDescent="0.2">
      <c r="B29" s="1698"/>
      <c r="C29" s="1963" t="s">
        <v>1997</v>
      </c>
      <c r="E29" s="1968"/>
      <c r="F29" s="2404" t="s">
        <v>1996</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1998</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13" sqref="A10:H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4" spans="1:2" x14ac:dyDescent="0.2">
      <c r="B4" s="2063" t="s">
        <v>2123</v>
      </c>
    </row>
    <row r="5" spans="1:2" x14ac:dyDescent="0.2">
      <c r="A5" s="387">
        <v>1</v>
      </c>
      <c r="B5" s="13" t="s">
        <v>2122</v>
      </c>
    </row>
    <row r="6" spans="1:2" x14ac:dyDescent="0.2">
      <c r="A6" s="387">
        <v>2</v>
      </c>
      <c r="B6" s="13" t="s">
        <v>2126</v>
      </c>
    </row>
    <row r="7" spans="1:2" x14ac:dyDescent="0.2">
      <c r="A7" s="387">
        <v>3</v>
      </c>
      <c r="B7" s="13" t="s">
        <v>2131</v>
      </c>
    </row>
    <row r="8" spans="1:2" x14ac:dyDescent="0.2">
      <c r="A8" s="388"/>
    </row>
    <row r="9" spans="1:2" x14ac:dyDescent="0.2">
      <c r="A9" s="388"/>
      <c r="B9" s="2063" t="s">
        <v>1038</v>
      </c>
    </row>
    <row r="10" spans="1:2" x14ac:dyDescent="0.2">
      <c r="A10" s="2062">
        <v>1</v>
      </c>
      <c r="B10" s="13" t="s">
        <v>2128</v>
      </c>
    </row>
    <row r="11" spans="1:2" x14ac:dyDescent="0.2">
      <c r="A11" s="387"/>
    </row>
    <row r="12" spans="1:2" x14ac:dyDescent="0.2">
      <c r="A12" s="387"/>
      <c r="B12" s="2063" t="s">
        <v>162</v>
      </c>
    </row>
    <row r="13" spans="1:2" x14ac:dyDescent="0.2">
      <c r="A13" s="387">
        <v>1</v>
      </c>
      <c r="B13" s="13" t="s">
        <v>2124</v>
      </c>
    </row>
    <row r="14" spans="1:2" x14ac:dyDescent="0.2">
      <c r="A14" s="387"/>
    </row>
    <row r="15" spans="1:2" x14ac:dyDescent="0.2">
      <c r="A15" s="387"/>
      <c r="B15" s="2063" t="s">
        <v>2127</v>
      </c>
    </row>
    <row r="16" spans="1:2" x14ac:dyDescent="0.2">
      <c r="A16" s="387">
        <v>1</v>
      </c>
      <c r="B16" s="13" t="s">
        <v>2132</v>
      </c>
    </row>
    <row r="17" spans="1:2" x14ac:dyDescent="0.2">
      <c r="A17" s="387"/>
    </row>
    <row r="18" spans="1:2" x14ac:dyDescent="0.2">
      <c r="A18" s="387"/>
      <c r="B18" s="2063" t="s">
        <v>515</v>
      </c>
    </row>
    <row r="19" spans="1:2" x14ac:dyDescent="0.2">
      <c r="A19" s="387">
        <v>1</v>
      </c>
      <c r="B19" s="13" t="s">
        <v>2125</v>
      </c>
    </row>
    <row r="20" spans="1:2" x14ac:dyDescent="0.2">
      <c r="A20" s="388"/>
    </row>
    <row r="21" spans="1:2" x14ac:dyDescent="0.2">
      <c r="A21" s="388"/>
      <c r="B21" s="2063" t="s">
        <v>2133</v>
      </c>
    </row>
    <row r="22" spans="1:2" x14ac:dyDescent="0.2">
      <c r="A22" s="388">
        <v>1</v>
      </c>
      <c r="B22" s="13" t="s">
        <v>2134</v>
      </c>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North Wayne CUSD 200</v>
      </c>
    </row>
    <row r="64" spans="1:2" x14ac:dyDescent="0.2">
      <c r="B64" s="396" t="str">
        <f>COVER!A13</f>
        <v>20-096-2000-26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0</xdr:row>
                <xdr:rowOff>133350</xdr:rowOff>
              </from>
              <to>
                <xdr:col>0</xdr:col>
                <xdr:colOff>1057275</xdr:colOff>
                <xdr:row>5</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1285875</xdr:colOff>
                <xdr:row>0</xdr:row>
                <xdr:rowOff>142875</xdr:rowOff>
              </from>
              <to>
                <xdr:col>0</xdr:col>
                <xdr:colOff>2200275</xdr:colOff>
                <xdr:row>5</xdr:row>
                <xdr:rowOff>9525</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9"/>
      <c r="H2" s="1879"/>
    </row>
    <row r="3" spans="1:8" ht="46.5" customHeight="1" x14ac:dyDescent="0.2">
      <c r="A3" s="2421" t="s">
        <v>1782</v>
      </c>
      <c r="B3" s="2422"/>
      <c r="C3" s="2422"/>
      <c r="D3" s="2422"/>
      <c r="E3" s="2422"/>
      <c r="F3" s="2423"/>
      <c r="G3" s="1879"/>
      <c r="H3" s="1879"/>
    </row>
    <row r="4" spans="1:8" s="1627" customFormat="1" ht="41.25" customHeight="1" x14ac:dyDescent="0.2">
      <c r="A4" s="2424" t="s">
        <v>1977</v>
      </c>
      <c r="B4" s="2425"/>
      <c r="C4" s="2425"/>
      <c r="D4" s="2425"/>
      <c r="E4" s="2425"/>
      <c r="F4" s="2426"/>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3106634</v>
      </c>
      <c r="C6" s="1630">
        <f>'Acct Summary 7-8'!D8</f>
        <v>387651</v>
      </c>
      <c r="D6" s="1630">
        <f>'Acct Summary 7-8'!F8</f>
        <v>293570</v>
      </c>
      <c r="E6" s="1630">
        <f>'Acct Summary 7-8'!I8</f>
        <v>14268</v>
      </c>
      <c r="F6" s="1630">
        <f>SUM(B6:E6)</f>
        <v>3802123</v>
      </c>
    </row>
    <row r="7" spans="1:8" s="1631" customFormat="1" ht="14.25" customHeight="1" thickBot="1" x14ac:dyDescent="0.25">
      <c r="A7" s="1629" t="s">
        <v>1694</v>
      </c>
      <c r="B7" s="1632">
        <f>'Acct Summary 7-8'!C17</f>
        <v>3182119</v>
      </c>
      <c r="C7" s="1632">
        <f>'Acct Summary 7-8'!D17</f>
        <v>334514</v>
      </c>
      <c r="D7" s="1632">
        <f>'Acct Summary 7-8'!F17</f>
        <v>326073</v>
      </c>
      <c r="E7" s="1895"/>
      <c r="F7" s="1630">
        <f>SUM(B7:E7)</f>
        <v>3842706</v>
      </c>
    </row>
    <row r="8" spans="1:8" s="1631" customFormat="1" ht="14.25" thickTop="1" thickBot="1" x14ac:dyDescent="0.25">
      <c r="A8" s="1633" t="s">
        <v>1695</v>
      </c>
      <c r="B8" s="1634">
        <f>(B6-B7)</f>
        <v>-75485</v>
      </c>
      <c r="C8" s="1634">
        <f>(C6-C7)</f>
        <v>53137</v>
      </c>
      <c r="D8" s="1634">
        <f>(D6-D7)</f>
        <v>-32503</v>
      </c>
      <c r="E8" s="1632">
        <f>(E6-E7)</f>
        <v>14268</v>
      </c>
      <c r="F8" s="1635">
        <f>SUM(F6-F7)</f>
        <v>-40583</v>
      </c>
    </row>
    <row r="9" spans="1:8" s="1631" customFormat="1" ht="14.25" thickTop="1" thickBot="1" x14ac:dyDescent="0.25">
      <c r="A9" s="1636" t="s">
        <v>1954</v>
      </c>
      <c r="B9" s="1637">
        <f>'Acct Summary 7-8'!C81</f>
        <v>1577111</v>
      </c>
      <c r="C9" s="1637">
        <f>'Acct Summary 7-8'!D81</f>
        <v>1124447</v>
      </c>
      <c r="D9" s="1637">
        <f>'Acct Summary 7-8'!F81</f>
        <v>465086</v>
      </c>
      <c r="E9" s="1637">
        <f>'Acct Summary 7-8'!I81</f>
        <v>300809</v>
      </c>
      <c r="F9" s="1716">
        <f>SUM(B9:E9)</f>
        <v>3467453</v>
      </c>
    </row>
    <row r="10" spans="1:8" ht="16.5" customHeight="1" thickTop="1" x14ac:dyDescent="0.2">
      <c r="A10" s="1638"/>
      <c r="B10" s="1639"/>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7" customFormat="1" ht="0.75" customHeight="1" x14ac:dyDescent="0.2">
      <c r="A14" s="2411" t="s">
        <v>1850</v>
      </c>
      <c r="B14" s="2411"/>
      <c r="C14" s="2411"/>
      <c r="D14" s="2411"/>
      <c r="E14" s="2411"/>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66" sqref="C66:D6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7"/>
      <c r="B8" s="2428"/>
      <c r="C8" s="2428"/>
      <c r="D8" s="2429"/>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2" t="s">
        <v>1990</v>
      </c>
      <c r="D11" s="2433"/>
    </row>
    <row r="12" spans="1:4" s="4" customFormat="1" ht="12.75" x14ac:dyDescent="0.2">
      <c r="A12" s="1952"/>
      <c r="B12" s="227"/>
      <c r="C12" s="1951" t="s">
        <v>1989</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5" t="s">
        <v>359</v>
      </c>
      <c r="D27" s="2436"/>
    </row>
    <row r="28" spans="1:4" ht="12.75" x14ac:dyDescent="0.2">
      <c r="A28" s="230"/>
      <c r="B28" s="231">
        <v>2</v>
      </c>
      <c r="C28" s="2434" t="s">
        <v>2038</v>
      </c>
      <c r="D28" s="228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7" t="s">
        <v>633</v>
      </c>
      <c r="D49" s="2438"/>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0" t="s">
        <v>920</v>
      </c>
      <c r="D62" s="2431"/>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0" t="s">
        <v>777</v>
      </c>
      <c r="D76" s="2431"/>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3" sqref="A10:H1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1931</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1" t="str">
        <f>COVER!A17</f>
        <v>North Wayne CUSD 200</v>
      </c>
      <c r="B7" s="2442"/>
      <c r="C7" s="2442"/>
      <c r="D7" s="2443"/>
      <c r="E7" s="2444" t="str">
        <f>COVER!A13</f>
        <v>20-096-2000-26</v>
      </c>
      <c r="F7" s="2445"/>
      <c r="G7" s="2446" t="str">
        <f>COVER!T23</f>
        <v>065-037016</v>
      </c>
      <c r="H7" s="2447"/>
      <c r="I7" s="2447"/>
      <c r="J7" s="2447"/>
      <c r="K7" s="2447"/>
      <c r="L7" s="2448"/>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49"/>
      <c r="B9" s="2450"/>
      <c r="C9" s="2450"/>
      <c r="D9" s="2450"/>
      <c r="E9" s="2450"/>
      <c r="F9" s="2451"/>
      <c r="G9" s="2452" t="str">
        <f>COVER!T13</f>
        <v>Kemper CPA Group LLP</v>
      </c>
      <c r="H9" s="2453"/>
      <c r="I9" s="2453"/>
      <c r="J9" s="2453"/>
      <c r="K9" s="2453"/>
      <c r="L9" s="2454"/>
    </row>
    <row r="10" spans="1:29" ht="13.5" customHeight="1" x14ac:dyDescent="0.2">
      <c r="A10" s="2455"/>
      <c r="B10" s="2456"/>
      <c r="C10" s="2456"/>
      <c r="D10" s="2456"/>
      <c r="E10" s="2456"/>
      <c r="F10" s="2457"/>
      <c r="G10" s="2452" t="str">
        <f>COVER!T17</f>
        <v>1213 South West St</v>
      </c>
      <c r="H10" s="2458"/>
      <c r="I10" s="2458"/>
      <c r="J10" s="2458"/>
      <c r="K10" s="2458"/>
      <c r="L10" s="2459"/>
    </row>
    <row r="11" spans="1:29" ht="13.5" customHeight="1" x14ac:dyDescent="0.2">
      <c r="A11" s="2038" t="s">
        <v>2029</v>
      </c>
      <c r="B11" s="2039"/>
      <c r="C11" s="2018"/>
      <c r="D11" s="2042"/>
      <c r="E11" s="2018"/>
      <c r="F11" s="2019"/>
      <c r="G11" s="2452" t="str">
        <f>COVER!T19</f>
        <v>Olney</v>
      </c>
      <c r="H11" s="2458"/>
      <c r="I11" s="2458"/>
      <c r="J11" s="1980" t="str">
        <f>COVER!X19</f>
        <v>IL</v>
      </c>
      <c r="K11" s="1980">
        <f>COVER!Z19</f>
        <v>62450</v>
      </c>
      <c r="L11" s="2022"/>
    </row>
    <row r="12" spans="1:29" ht="13.5" customHeight="1" x14ac:dyDescent="0.2">
      <c r="A12" s="2460" t="s">
        <v>2028</v>
      </c>
      <c r="B12" s="2461"/>
      <c r="C12" s="2461"/>
      <c r="D12" s="2461"/>
      <c r="E12" s="2461"/>
      <c r="F12" s="2462"/>
      <c r="G12" s="1983"/>
      <c r="H12" s="1309"/>
      <c r="I12" s="1309"/>
      <c r="J12" s="1309"/>
      <c r="K12" s="1309"/>
      <c r="L12" s="1984"/>
    </row>
    <row r="13" spans="1:29" ht="13.5" customHeight="1" x14ac:dyDescent="0.2">
      <c r="A13" s="2452"/>
      <c r="B13" s="2453"/>
      <c r="C13" s="2453"/>
      <c r="D13" s="2453"/>
      <c r="E13" s="1308"/>
      <c r="F13" s="2031"/>
      <c r="G13" s="2023" t="s">
        <v>2031</v>
      </c>
      <c r="H13" s="2024"/>
      <c r="I13" s="2463" t="str">
        <f>COVER!T25</f>
        <v>rhawkins@kcpag.com</v>
      </c>
      <c r="J13" s="2464"/>
      <c r="K13" s="2464"/>
      <c r="L13" s="2465"/>
    </row>
    <row r="14" spans="1:29" ht="13.5" customHeight="1" x14ac:dyDescent="0.2">
      <c r="A14" s="2452" t="str">
        <f>COVER!A19</f>
        <v>P. O. Box 235</v>
      </c>
      <c r="B14" s="2450"/>
      <c r="C14" s="2450"/>
      <c r="D14" s="2450"/>
      <c r="E14" s="2029">
        <v>0</v>
      </c>
      <c r="F14" s="1307"/>
      <c r="G14" s="2025" t="s">
        <v>1413</v>
      </c>
      <c r="H14" s="1290"/>
      <c r="I14" s="1290"/>
      <c r="J14" s="1290"/>
      <c r="K14" s="1290"/>
      <c r="L14" s="2021"/>
    </row>
    <row r="15" spans="1:29" ht="13.5" customHeight="1" x14ac:dyDescent="0.2">
      <c r="A15" s="2452" t="str">
        <f>COVER!A21</f>
        <v>Cisne</v>
      </c>
      <c r="B15" s="2458"/>
      <c r="C15" s="2458"/>
      <c r="D15" s="1289"/>
      <c r="E15" s="1985"/>
      <c r="F15" s="1306"/>
      <c r="G15" s="1979" t="str">
        <f>COVER!T15</f>
        <v>Ryan Hawkins</v>
      </c>
      <c r="H15" s="1290"/>
      <c r="I15" s="1290"/>
      <c r="J15" s="1290"/>
      <c r="K15" s="1290"/>
      <c r="L15" s="2021"/>
    </row>
    <row r="16" spans="1:29" ht="12.2" customHeight="1" x14ac:dyDescent="0.2">
      <c r="A16" s="2028" t="s">
        <v>2030</v>
      </c>
      <c r="B16" s="1557"/>
      <c r="C16" s="2030">
        <f>COVER!A25</f>
        <v>62823</v>
      </c>
      <c r="D16" s="2030"/>
      <c r="E16" s="2030"/>
      <c r="F16" s="2031"/>
      <c r="G16" s="2466"/>
      <c r="H16" s="2467"/>
      <c r="I16" s="2467"/>
      <c r="J16" s="2467"/>
      <c r="K16" s="2467"/>
      <c r="L16" s="2468"/>
    </row>
    <row r="17" spans="1:13" ht="12.2" customHeight="1" x14ac:dyDescent="0.2">
      <c r="A17" s="2469"/>
      <c r="B17" s="2470"/>
      <c r="C17" s="2470"/>
      <c r="D17" s="2470"/>
      <c r="E17" s="2470"/>
      <c r="F17" s="2471"/>
      <c r="G17" s="2025" t="s">
        <v>1412</v>
      </c>
      <c r="H17" s="1290"/>
      <c r="I17" s="1290"/>
      <c r="J17" s="1290"/>
      <c r="K17" s="2026" t="s">
        <v>1411</v>
      </c>
      <c r="L17" s="2019"/>
      <c r="M17" s="1305"/>
    </row>
    <row r="18" spans="1:13" ht="12.2" customHeight="1" x14ac:dyDescent="0.2">
      <c r="A18" s="2455"/>
      <c r="B18" s="2456"/>
      <c r="C18" s="2456"/>
      <c r="D18" s="2456"/>
      <c r="E18" s="2456"/>
      <c r="F18" s="2457"/>
      <c r="G18" s="2441" t="str">
        <f>COVER!T21</f>
        <v>618-395-2105</v>
      </c>
      <c r="H18" s="2442"/>
      <c r="I18" s="2442"/>
      <c r="J18" s="2442"/>
      <c r="K18" s="2441" t="str">
        <f>COVER!X21</f>
        <v>618-395-7079</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3" sqref="A10:H1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3" t="str">
        <f>'Single Audit Cover'!A7</f>
        <v>North Wayne CUSD 200</v>
      </c>
      <c r="B1" s="2440"/>
      <c r="C1" s="2440"/>
      <c r="D1" s="2440"/>
    </row>
    <row r="2" spans="1:11" s="1978" customFormat="1" ht="12.75" x14ac:dyDescent="0.2">
      <c r="A2" s="2474" t="str">
        <f>'Single Audit Cover'!E7</f>
        <v>20-096-2000-26</v>
      </c>
      <c r="B2" s="2475"/>
      <c r="C2" s="2475"/>
      <c r="D2" s="2475"/>
    </row>
    <row r="3" spans="1:11" s="1978" customFormat="1" ht="12.75" x14ac:dyDescent="0.2">
      <c r="A3" s="2473" t="s">
        <v>2015</v>
      </c>
      <c r="B3" s="2440"/>
      <c r="C3" s="2440"/>
      <c r="D3" s="2440"/>
    </row>
    <row r="4" spans="1:11" s="1978" customFormat="1" ht="4.5" customHeight="1" x14ac:dyDescent="0.2">
      <c r="A4" s="1976"/>
      <c r="B4" s="1975"/>
      <c r="C4" s="1975"/>
      <c r="D4" s="1975"/>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13" sqref="A10:H1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North Wayne CUSD 200</v>
      </c>
      <c r="B1" s="2478"/>
      <c r="C1" s="2478"/>
      <c r="D1" s="2478"/>
      <c r="E1" s="2478"/>
    </row>
    <row r="2" spans="1:5" x14ac:dyDescent="0.2">
      <c r="A2" s="2479" t="str">
        <f>'Single Audit Cover'!E7</f>
        <v>20-096-2000-26</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281361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15737</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-13814</v>
      </c>
    </row>
    <row r="19" spans="1:4" ht="13.5" thickBot="1" x14ac:dyDescent="0.25">
      <c r="A19" s="1359" t="s">
        <v>1498</v>
      </c>
      <c r="D19" s="1358">
        <f>SUM(D10:D17)</f>
        <v>283284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283284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1">
        <f>SUM(D35:D45)</f>
        <v>0</v>
      </c>
    </row>
    <row r="49" spans="2:4" x14ac:dyDescent="0.2">
      <c r="B49" s="1349" t="s">
        <v>1489</v>
      </c>
      <c r="C49" s="1349"/>
      <c r="D49" s="1981">
        <f>D32-D47</f>
        <v>283284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13" sqref="A10:H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Wayne CUSD 200</v>
      </c>
      <c r="C1" s="2483"/>
      <c r="D1" s="2483"/>
      <c r="E1" s="2483"/>
      <c r="F1" s="2483"/>
      <c r="G1" s="2483"/>
      <c r="H1" s="2483"/>
      <c r="I1" s="2483"/>
      <c r="J1" s="2483"/>
      <c r="K1" s="2483"/>
    </row>
    <row r="2" spans="2:12" ht="15" x14ac:dyDescent="0.2">
      <c r="B2" s="2484" t="str">
        <f>'Single Audit Cover'!E7</f>
        <v>20-096-2000-26</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3" sqref="A10:H1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North Wayne CUSD 200</v>
      </c>
      <c r="B1" s="2488"/>
      <c r="C1" s="2488"/>
      <c r="D1" s="2488"/>
      <c r="E1" s="1434"/>
    </row>
    <row r="2" spans="1:7" ht="13.5" customHeight="1" x14ac:dyDescent="0.2">
      <c r="A2" s="2489" t="str">
        <f>'Single Audit Cover'!E7</f>
        <v>20-096-2000-26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1912</v>
      </c>
      <c r="C6" s="1367"/>
      <c r="D6" s="1367"/>
    </row>
    <row r="7" spans="1:7" ht="60.95" customHeight="1" x14ac:dyDescent="0.2">
      <c r="A7" s="2495" t="s">
        <v>2021</v>
      </c>
      <c r="B7" s="2496"/>
      <c r="C7" s="2496"/>
      <c r="D7" s="2496"/>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7" t="s">
        <v>2073</v>
      </c>
      <c r="C11" s="1353"/>
      <c r="D11" s="1353"/>
    </row>
    <row r="12" spans="1:7" x14ac:dyDescent="0.2">
      <c r="A12" s="2495" t="s">
        <v>1913</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7"/>
      <c r="E16" s="2497"/>
      <c r="F16" s="2497"/>
    </row>
    <row r="17" spans="1:6" ht="20.65" customHeight="1" x14ac:dyDescent="0.2">
      <c r="A17" s="1797"/>
      <c r="B17" s="1428"/>
      <c r="C17" s="2045"/>
      <c r="D17" s="2497"/>
      <c r="E17" s="2497"/>
      <c r="F17" s="2497"/>
    </row>
    <row r="18" spans="1:6" ht="20.65" customHeight="1" x14ac:dyDescent="0.2">
      <c r="A18" s="1797"/>
      <c r="B18" s="1428"/>
      <c r="C18" s="2045"/>
      <c r="D18" s="2497"/>
      <c r="E18" s="2497"/>
      <c r="F18" s="2497"/>
    </row>
    <row r="19" spans="1:6" ht="20.65" customHeight="1" x14ac:dyDescent="0.2">
      <c r="A19" s="1797"/>
      <c r="B19" s="1428"/>
      <c r="C19" s="2045"/>
      <c r="D19" s="2497"/>
      <c r="E19" s="2497"/>
      <c r="F19" s="2497"/>
    </row>
    <row r="20" spans="1:6" ht="20.65" customHeight="1" x14ac:dyDescent="0.2">
      <c r="A20" s="1797"/>
      <c r="B20" s="1428"/>
      <c r="C20" s="2045"/>
      <c r="D20" s="2497"/>
      <c r="E20" s="2497"/>
      <c r="F20" s="2497"/>
    </row>
    <row r="21" spans="1:6" ht="20.65" customHeight="1" x14ac:dyDescent="0.2">
      <c r="A21" s="1797"/>
      <c r="B21" s="1428"/>
      <c r="C21" s="2045"/>
      <c r="D21" s="2497"/>
      <c r="E21" s="2497"/>
      <c r="F21" s="2497"/>
    </row>
    <row r="22" spans="1:6" ht="20.65" customHeight="1" x14ac:dyDescent="0.2">
      <c r="A22" s="1797"/>
      <c r="B22" s="1428"/>
      <c r="C22" s="2045"/>
      <c r="D22" s="2497"/>
      <c r="E22" s="2497"/>
      <c r="F22" s="2497"/>
    </row>
    <row r="23" spans="1:6" ht="20.65" customHeight="1" x14ac:dyDescent="0.2">
      <c r="A23" s="1797"/>
      <c r="B23" s="1428"/>
      <c r="C23" s="2045"/>
      <c r="D23" s="2497"/>
      <c r="E23" s="2497"/>
      <c r="F23" s="2497"/>
    </row>
    <row r="24" spans="1:6" ht="20.65" customHeight="1" x14ac:dyDescent="0.2">
      <c r="A24" s="1797"/>
      <c r="B24" s="1428"/>
      <c r="C24" s="2045"/>
      <c r="D24" s="2497"/>
      <c r="E24" s="2497"/>
      <c r="F24" s="2497"/>
    </row>
    <row r="25" spans="1:6" ht="20.65" customHeight="1" x14ac:dyDescent="0.2">
      <c r="A25" s="1797"/>
      <c r="B25" s="1428"/>
      <c r="C25" s="2045"/>
      <c r="D25" s="2497"/>
      <c r="E25" s="2497"/>
      <c r="F25" s="2497"/>
    </row>
    <row r="26" spans="1:6" ht="20.65" customHeight="1" x14ac:dyDescent="0.2">
      <c r="A26" s="1797"/>
      <c r="B26" s="1428"/>
      <c r="C26" s="2045"/>
      <c r="D26" s="2497"/>
      <c r="E26" s="2497"/>
      <c r="F26" s="2497"/>
    </row>
    <row r="27" spans="1:6" ht="20.65" customHeight="1" x14ac:dyDescent="0.2">
      <c r="A27" s="1797"/>
      <c r="B27" s="1428"/>
      <c r="C27" s="2045"/>
      <c r="D27" s="2497"/>
      <c r="E27" s="2497"/>
      <c r="F27" s="2497"/>
    </row>
    <row r="28" spans="1:6" ht="20.65" customHeight="1" x14ac:dyDescent="0.2">
      <c r="A28" s="1797"/>
      <c r="B28" s="1428"/>
      <c r="C28" s="2045"/>
      <c r="D28" s="2497"/>
      <c r="E28" s="2497"/>
      <c r="F28" s="2497"/>
    </row>
    <row r="29" spans="1:6" ht="10.5" customHeight="1" x14ac:dyDescent="0.2">
      <c r="A29" s="1533"/>
      <c r="B29" s="1729"/>
      <c r="C29" s="1730"/>
      <c r="D29" s="1731"/>
      <c r="E29" s="1427"/>
    </row>
    <row r="30" spans="1:6" ht="12" customHeight="1" x14ac:dyDescent="0.2">
      <c r="A30" s="1798" t="s">
        <v>2074</v>
      </c>
      <c r="B30" s="1729"/>
      <c r="C30" s="1730"/>
      <c r="D30" s="1731"/>
      <c r="E30" s="1427"/>
    </row>
    <row r="31" spans="1:6" ht="21.75" customHeight="1" x14ac:dyDescent="0.2">
      <c r="A31" s="2498" t="s">
        <v>1914</v>
      </c>
      <c r="B31" s="2498"/>
      <c r="C31" s="2498"/>
      <c r="D31" s="2498"/>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2075</v>
      </c>
      <c r="B34" s="1729"/>
      <c r="C34" s="1730"/>
      <c r="D34" s="1731"/>
      <c r="E34" s="1427"/>
    </row>
    <row r="35" spans="1:5" ht="14.25" customHeight="1" x14ac:dyDescent="0.2">
      <c r="A35" s="1533" t="s">
        <v>1911</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9" t="s">
        <v>2022</v>
      </c>
      <c r="C45" s="2499"/>
      <c r="D45" s="2499"/>
      <c r="E45" s="1423"/>
    </row>
    <row r="46" spans="1:5" s="1372" customFormat="1" ht="33.75" customHeight="1" x14ac:dyDescent="0.2">
      <c r="A46" s="1422">
        <v>6</v>
      </c>
      <c r="B46" s="2486" t="s">
        <v>2078</v>
      </c>
      <c r="C46" s="2486"/>
      <c r="D46" s="2486"/>
    </row>
    <row r="47" spans="1:5" ht="45.75" customHeight="1" x14ac:dyDescent="0.2">
      <c r="A47" s="1422">
        <v>7</v>
      </c>
      <c r="B47" s="2486" t="s">
        <v>2079</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A13" sqref="A10:H1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North Wayne CUSD 200</v>
      </c>
      <c r="C1" s="2502"/>
      <c r="D1" s="2502"/>
      <c r="E1" s="2502"/>
      <c r="F1" s="2502"/>
      <c r="G1" s="2502"/>
      <c r="H1" s="2502"/>
      <c r="I1" s="2502"/>
      <c r="J1" s="1473"/>
    </row>
    <row r="2" spans="2:10" s="1367" customFormat="1" ht="12.75" customHeight="1" x14ac:dyDescent="0.2">
      <c r="B2" s="2503" t="str">
        <f>'Single Audit Cover'!E7</f>
        <v>20-096-2000-26</v>
      </c>
      <c r="C2" s="2504"/>
      <c r="D2" s="2504"/>
      <c r="E2" s="2504"/>
      <c r="F2" s="2504"/>
      <c r="G2" s="2504"/>
      <c r="H2" s="2504"/>
      <c r="I2" s="2504"/>
      <c r="J2" s="1473"/>
    </row>
    <row r="3" spans="2:10" s="1367" customFormat="1" ht="12.75" customHeight="1" x14ac:dyDescent="0.2">
      <c r="B3" s="2505" t="s">
        <v>1567</v>
      </c>
      <c r="C3" s="2494"/>
      <c r="D3" s="2494"/>
      <c r="E3" s="2494"/>
      <c r="F3" s="2494"/>
      <c r="G3" s="2494"/>
      <c r="H3" s="2494"/>
      <c r="I3" s="2494"/>
      <c r="J3" s="1472"/>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0" t="s">
        <v>1385</v>
      </c>
      <c r="D11" s="250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2090</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0" t="s">
        <v>2129</v>
      </c>
      <c r="E29" s="2510"/>
      <c r="F29" s="2510"/>
      <c r="G29" s="2510"/>
      <c r="H29" s="2510"/>
      <c r="I29" s="251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2129</v>
      </c>
      <c r="C37" s="2506" t="s">
        <v>2130</v>
      </c>
      <c r="D37" s="2507"/>
      <c r="E37" s="2507"/>
      <c r="F37" s="2507"/>
      <c r="G37" s="2507"/>
      <c r="H37" s="2507"/>
      <c r="I37" s="2508"/>
    </row>
    <row r="38" spans="1:9" ht="20.45" customHeight="1" x14ac:dyDescent="0.2">
      <c r="B38" s="1444"/>
      <c r="C38" s="2506"/>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1552</v>
      </c>
      <c r="C44" s="1387"/>
      <c r="D44" s="1387"/>
      <c r="E44" s="2509"/>
      <c r="F44" s="2509"/>
      <c r="G44" s="250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3" sqref="A10:H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North Wayne CUSD 200</v>
      </c>
      <c r="C1" s="2501"/>
      <c r="D1" s="2501"/>
      <c r="E1" s="2501"/>
      <c r="F1" s="2501"/>
      <c r="G1" s="2501"/>
      <c r="H1" s="2501"/>
      <c r="I1" s="2501"/>
      <c r="J1" s="2501"/>
      <c r="K1" s="2501"/>
      <c r="L1" s="1521"/>
      <c r="M1" s="1521"/>
    </row>
    <row r="2" spans="1:13" ht="12" customHeight="1" x14ac:dyDescent="0.2">
      <c r="B2" s="2503" t="str">
        <f>'Single Audit Cover'!E7</f>
        <v>20-096-2000-26</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2111</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2112</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t="s">
        <v>2113</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2114</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2115</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t="s">
        <v>2116</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2117</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3" sqref="A10:H1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North Wayne CUSD 200</v>
      </c>
      <c r="C1" s="2517"/>
      <c r="D1" s="2517"/>
      <c r="E1" s="2517"/>
      <c r="F1" s="2517"/>
      <c r="G1" s="2517"/>
      <c r="H1" s="2517"/>
      <c r="I1" s="2517"/>
      <c r="J1" s="2517"/>
      <c r="K1" s="2517"/>
      <c r="L1" s="1542"/>
    </row>
    <row r="2" spans="1:12" ht="12.75" customHeight="1" x14ac:dyDescent="0.2">
      <c r="B2" s="2518" t="str">
        <f>'Single Audit Cover'!E7</f>
        <v>20-096-2000-26</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1956</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0"/>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c r="E14" s="2520"/>
      <c r="F14" s="2520"/>
      <c r="H14" s="1430" t="s">
        <v>1602</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c r="E16" s="2521"/>
      <c r="F16" s="2521"/>
      <c r="G16" s="2521"/>
      <c r="H16" s="2521"/>
      <c r="I16" s="2521"/>
      <c r="J16" s="2521"/>
      <c r="K16" s="2521"/>
      <c r="L16" s="1426"/>
    </row>
    <row r="17" spans="2:12" ht="13.5" customHeight="1" x14ac:dyDescent="0.2">
      <c r="B17" s="1431" t="s">
        <v>1600</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3" sqref="A10:H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North Wayne CUSD 200</v>
      </c>
      <c r="C1" s="2501"/>
      <c r="D1" s="2501"/>
      <c r="E1" s="1554"/>
    </row>
    <row r="2" spans="2:5" s="1387" customFormat="1" ht="12.75" customHeight="1" x14ac:dyDescent="0.2">
      <c r="B2" s="2503" t="str">
        <f>'Single Audit Cover'!E7</f>
        <v>20-096-2000-26</v>
      </c>
      <c r="C2" s="2503"/>
      <c r="D2" s="2503"/>
      <c r="E2" s="1553"/>
    </row>
    <row r="3" spans="2:5" s="1346" customFormat="1" ht="12.75" customHeight="1" x14ac:dyDescent="0.2">
      <c r="B3" s="2493" t="s">
        <v>1618</v>
      </c>
      <c r="C3" s="2493"/>
      <c r="D3" s="2493"/>
      <c r="E3" s="1977"/>
    </row>
    <row r="4" spans="2:5" s="1387" customFormat="1" ht="12.75" customHeight="1" x14ac:dyDescent="0.2">
      <c r="B4" s="2523" t="str">
        <f>'[1]Single Audit Cover'!A4</f>
        <v>Year Ending June 30, 2016</v>
      </c>
      <c r="C4" s="2523"/>
      <c r="D4" s="2523"/>
      <c r="E4" s="1552"/>
    </row>
    <row r="5" spans="2:5" s="1387" customFormat="1" ht="40.15" customHeight="1" x14ac:dyDescent="0.2">
      <c r="B5" s="1745" t="s">
        <v>2025</v>
      </c>
      <c r="C5" s="1533"/>
      <c r="D5" s="1533"/>
      <c r="E5" s="1533"/>
    </row>
    <row r="6" spans="2:5" s="1387" customFormat="1" ht="13.5" customHeight="1" x14ac:dyDescent="0.2">
      <c r="B6" s="1551" t="s">
        <v>1617</v>
      </c>
      <c r="C6" s="1551" t="s">
        <v>1616</v>
      </c>
      <c r="D6" s="1551" t="s">
        <v>1615</v>
      </c>
    </row>
    <row r="7" spans="2:5" ht="13.5" customHeight="1" x14ac:dyDescent="0.2">
      <c r="B7" s="1746" t="s">
        <v>2135</v>
      </c>
      <c r="C7" s="2524" t="s">
        <v>2112</v>
      </c>
      <c r="D7" s="1550" t="s">
        <v>2136</v>
      </c>
      <c r="E7" s="1550"/>
    </row>
    <row r="8" spans="2:5" ht="13.5" customHeight="1" x14ac:dyDescent="0.2">
      <c r="B8" s="1746"/>
      <c r="C8" s="2524"/>
      <c r="D8" s="1550"/>
      <c r="E8" s="1550"/>
    </row>
    <row r="9" spans="2:5" ht="13.5" customHeight="1" x14ac:dyDescent="0.2">
      <c r="B9" s="1747"/>
      <c r="C9" s="2524"/>
      <c r="D9" s="1432"/>
      <c r="E9" s="1432"/>
    </row>
    <row r="10" spans="2:5" ht="13.5" customHeight="1" x14ac:dyDescent="0.2">
      <c r="B10" s="1746"/>
      <c r="C10" s="2524"/>
      <c r="D10" s="1432"/>
      <c r="E10" s="1432"/>
    </row>
    <row r="11" spans="2:5" ht="13.5" customHeight="1" x14ac:dyDescent="0.2">
      <c r="B11" s="1746"/>
      <c r="C11" s="2064"/>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D1"/>
    <mergeCell ref="B2:D2"/>
    <mergeCell ref="B3:D3"/>
    <mergeCell ref="B4:D4"/>
    <mergeCell ref="C7:C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6" zoomScale="110" zoomScaleNormal="110" zoomScaleSheetLayoutView="100" workbookViewId="0">
      <selection activeCell="A13" sqref="A10:H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North Wayne CUSD 200</v>
      </c>
      <c r="C1" s="2501"/>
      <c r="D1" s="2501"/>
      <c r="E1" s="2501"/>
      <c r="F1" s="1542"/>
      <c r="G1" s="1542"/>
      <c r="H1" s="1542"/>
      <c r="I1" s="1542"/>
      <c r="J1" s="1542"/>
      <c r="K1" s="1542"/>
      <c r="L1" s="1542"/>
    </row>
    <row r="2" spans="2:12" ht="13.5" customHeight="1" x14ac:dyDescent="0.2">
      <c r="B2" s="2503" t="str">
        <f>'Single Audit Cover'!E7</f>
        <v>20-096-2000-26</v>
      </c>
      <c r="C2" s="2503"/>
      <c r="D2" s="2503"/>
      <c r="E2" s="2503"/>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t="s">
        <v>2112</v>
      </c>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t="s">
        <v>2118</v>
      </c>
      <c r="C14" s="2516"/>
      <c r="D14" s="2512"/>
      <c r="E14" s="2512"/>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2098</v>
      </c>
    </row>
    <row r="19" spans="2:5" ht="13.5" customHeight="1" x14ac:dyDescent="0.2">
      <c r="B19" s="1426"/>
      <c r="C19" s="1426"/>
      <c r="D19" s="1426"/>
    </row>
    <row r="20" spans="2:5" ht="13.5" customHeight="1" x14ac:dyDescent="0.2">
      <c r="B20" s="1320" t="s">
        <v>1619</v>
      </c>
      <c r="C20" s="1320"/>
      <c r="D20" s="1426"/>
      <c r="E20" s="1550" t="s">
        <v>2119</v>
      </c>
    </row>
    <row r="21" spans="2:5" ht="13.5" customHeight="1" x14ac:dyDescent="0.2">
      <c r="B21" s="1426"/>
      <c r="C21" s="1426"/>
      <c r="D21" s="1426"/>
      <c r="E21" s="1432" t="s">
        <v>2120</v>
      </c>
    </row>
    <row r="22" spans="2:5" ht="13.5" customHeight="1" x14ac:dyDescent="0.2">
      <c r="B22" s="1426"/>
      <c r="C22" s="1426"/>
      <c r="D22" s="1426"/>
      <c r="E22" s="1432" t="s">
        <v>2121</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20-096-2000-26</v>
      </c>
    </row>
    <row r="3" spans="1:2" x14ac:dyDescent="0.2">
      <c r="A3" t="s">
        <v>1132</v>
      </c>
      <c r="B3" s="1232" t="str">
        <f>COVER!A15</f>
        <v>Wayne</v>
      </c>
    </row>
    <row r="4" spans="1:2" x14ac:dyDescent="0.2">
      <c r="A4" t="s">
        <v>1188</v>
      </c>
      <c r="B4" s="1232" t="str">
        <f>COVER!A17</f>
        <v>North Wayne CUSD 200</v>
      </c>
    </row>
    <row r="5" spans="1:2" x14ac:dyDescent="0.2">
      <c r="A5" t="s">
        <v>819</v>
      </c>
      <c r="B5" s="1232" t="str">
        <f>COVER!A38</f>
        <v>Julie Healy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Yes</v>
      </c>
    </row>
    <row r="15" spans="1:2" x14ac:dyDescent="0.2">
      <c r="A15" t="s">
        <v>676</v>
      </c>
      <c r="B15" s="1232" t="str">
        <f>COVER!T23</f>
        <v>065-037016</v>
      </c>
    </row>
    <row r="16" spans="1:2" x14ac:dyDescent="0.2">
      <c r="A16" t="s">
        <v>501</v>
      </c>
      <c r="B16" s="1232" t="str">
        <f>COVER!T13</f>
        <v>Kemper CPA Group LLP</v>
      </c>
    </row>
    <row r="17" spans="1:2" x14ac:dyDescent="0.2">
      <c r="A17" t="s">
        <v>1052</v>
      </c>
      <c r="B17" s="1232" t="str">
        <f>COVER!T15</f>
        <v>Ryan Hawkins</v>
      </c>
    </row>
    <row r="18" spans="1:2" x14ac:dyDescent="0.2">
      <c r="A18" t="s">
        <v>1370</v>
      </c>
      <c r="B18" s="1232" t="str">
        <f>COVER!T17</f>
        <v>1213 South West St</v>
      </c>
    </row>
    <row r="19" spans="1:2" x14ac:dyDescent="0.2">
      <c r="A19" t="s">
        <v>1054</v>
      </c>
      <c r="B19" s="1232" t="str">
        <f>COVER!T25</f>
        <v>rhawkins@kcpag.com</v>
      </c>
    </row>
    <row r="20" spans="1:2" x14ac:dyDescent="0.2">
      <c r="A20" t="s">
        <v>1055</v>
      </c>
      <c r="B20" s="1232" t="str">
        <f>COVER!T19</f>
        <v>Olney</v>
      </c>
    </row>
    <row r="21" spans="1:2" x14ac:dyDescent="0.2">
      <c r="A21" t="s">
        <v>569</v>
      </c>
      <c r="B21" s="1232" t="str">
        <f>COVER!X19</f>
        <v>IL</v>
      </c>
    </row>
    <row r="22" spans="1:2" x14ac:dyDescent="0.2">
      <c r="A22" t="s">
        <v>1056</v>
      </c>
      <c r="B22" s="1232">
        <f>COVER!Z19</f>
        <v>62450</v>
      </c>
    </row>
    <row r="23" spans="1:2" x14ac:dyDescent="0.2">
      <c r="A23" t="s">
        <v>1372</v>
      </c>
      <c r="B23" s="1232" t="str">
        <f>COVER!T21</f>
        <v>618-395-2105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4">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1577111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1577111</v>
      </c>
      <c r="D92" s="14" t="str">
        <f t="shared" si="0"/>
        <v>Error?</v>
      </c>
    </row>
    <row r="93" spans="1:4" x14ac:dyDescent="0.2">
      <c r="A93" s="55">
        <v>32</v>
      </c>
      <c r="B93" s="1232">
        <f>'Assets-Liab 5-6'!C41</f>
        <v>1577111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1124447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1124447</v>
      </c>
      <c r="D123" s="14" t="str">
        <f t="shared" si="0"/>
        <v>Error?</v>
      </c>
    </row>
    <row r="124" spans="1:4" x14ac:dyDescent="0.2">
      <c r="A124" s="55">
        <v>63</v>
      </c>
      <c r="B124" s="1232">
        <f>'Assets-Liab 5-6'!D41</f>
        <v>1124447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465086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465086</v>
      </c>
      <c r="D170" s="14" t="str">
        <f t="shared" si="1"/>
        <v>Error?</v>
      </c>
    </row>
    <row r="171" spans="1:4" x14ac:dyDescent="0.2">
      <c r="A171" s="55">
        <v>110</v>
      </c>
      <c r="B171" s="1232">
        <f>'Assets-Liab 5-6'!F41</f>
        <v>465086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160195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86765</v>
      </c>
      <c r="D189" s="14" t="str">
        <f t="shared" si="1"/>
        <v>Error?</v>
      </c>
    </row>
    <row r="190" spans="1:4" x14ac:dyDescent="0.2">
      <c r="A190" s="55">
        <v>129</v>
      </c>
      <c r="B190" s="1232">
        <f>'Assets-Liab 5-6'!G41</f>
        <v>160195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37050</v>
      </c>
      <c r="D273" s="14" t="str">
        <f t="shared" si="3"/>
        <v>Error?</v>
      </c>
    </row>
    <row r="274" spans="1:4" x14ac:dyDescent="0.2">
      <c r="A274" s="55">
        <v>213</v>
      </c>
      <c r="B274" s="1232">
        <f>'Assets-Liab 5-6'!M17</f>
        <v>2245391</v>
      </c>
      <c r="D274" s="14" t="str">
        <f t="shared" si="3"/>
        <v>Error?</v>
      </c>
    </row>
    <row r="275" spans="1:4" x14ac:dyDescent="0.2">
      <c r="A275" s="55">
        <v>214</v>
      </c>
      <c r="B275" s="1232">
        <f>'Assets-Liab 5-6'!M18</f>
        <v>1630571</v>
      </c>
      <c r="D275" s="14" t="str">
        <f t="shared" si="3"/>
        <v>Error?</v>
      </c>
    </row>
    <row r="276" spans="1:4" x14ac:dyDescent="0.2">
      <c r="A276" s="55">
        <v>215</v>
      </c>
      <c r="B276" s="1232">
        <f>'Assets-Liab 5-6'!M19</f>
        <v>1158384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5071396</v>
      </c>
      <c r="C279" s="14" t="s">
        <v>672</v>
      </c>
      <c r="D279" s="14" t="str">
        <f t="shared" si="3"/>
        <v>Error?</v>
      </c>
    </row>
    <row r="280" spans="1:4" x14ac:dyDescent="0.2">
      <c r="A280" s="55">
        <v>219</v>
      </c>
      <c r="B280" s="1232">
        <f>'Assets-Liab 5-6'!M40</f>
        <v>5071396</v>
      </c>
      <c r="D280" s="14" t="str">
        <f t="shared" si="3"/>
        <v>Error?</v>
      </c>
    </row>
    <row r="281" spans="1:4" x14ac:dyDescent="0.2">
      <c r="A281" s="55">
        <v>220</v>
      </c>
      <c r="B281" s="1232">
        <f>'Assets-Liab 5-6'!M41</f>
        <v>5071396</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1364560</v>
      </c>
      <c r="D705" s="14" t="str">
        <f t="shared" si="10"/>
        <v>Error?</v>
      </c>
    </row>
    <row r="706" spans="1:4" x14ac:dyDescent="0.2">
      <c r="A706" s="55">
        <v>645</v>
      </c>
      <c r="B706" s="1232">
        <f>'Expenditures 15-22'!C16</f>
        <v>1600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184440</v>
      </c>
      <c r="D717" s="14" t="str">
        <f t="shared" si="10"/>
        <v>Error?</v>
      </c>
    </row>
    <row r="718" spans="1:4" x14ac:dyDescent="0.2">
      <c r="A718" s="55">
        <v>657</v>
      </c>
      <c r="B718" s="1232">
        <f>'Expenditures 15-22'!C14</f>
        <v>47656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2093166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55599</v>
      </c>
      <c r="D722" s="14" t="str">
        <f t="shared" si="10"/>
        <v>Error?</v>
      </c>
    </row>
    <row r="723" spans="1:4" x14ac:dyDescent="0.2">
      <c r="A723" s="55">
        <v>662</v>
      </c>
      <c r="B723" s="1232">
        <f>'Expenditures 15-22'!C38</f>
        <v>24316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36652</v>
      </c>
      <c r="D725" s="14" t="str">
        <f t="shared" si="10"/>
        <v>Error?</v>
      </c>
    </row>
    <row r="726" spans="1:4" x14ac:dyDescent="0.2">
      <c r="A726" s="55">
        <v>665</v>
      </c>
      <c r="B726" s="1232">
        <f>'Expenditures 15-22'!C41</f>
        <v>5393</v>
      </c>
      <c r="D726" s="14" t="str">
        <f t="shared" si="10"/>
        <v>Error?</v>
      </c>
    </row>
    <row r="727" spans="1:4" x14ac:dyDescent="0.2">
      <c r="A727" s="55">
        <v>666</v>
      </c>
      <c r="B727" s="1232">
        <f>'Expenditures 15-22'!C42</f>
        <v>121960</v>
      </c>
      <c r="C727" s="14" t="s">
        <v>672</v>
      </c>
      <c r="D727" s="14" t="str">
        <f t="shared" si="10"/>
        <v>Error?</v>
      </c>
    </row>
    <row r="728" spans="1:4" x14ac:dyDescent="0.2">
      <c r="A728" s="55">
        <v>667</v>
      </c>
      <c r="B728" s="1232">
        <f>'Expenditures 15-22'!C44</f>
        <v>2440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2440</v>
      </c>
      <c r="C731" s="14" t="s">
        <v>672</v>
      </c>
      <c r="D731" s="14" t="str">
        <f t="shared" si="10"/>
        <v>Error?</v>
      </c>
    </row>
    <row r="732" spans="1:4" x14ac:dyDescent="0.2">
      <c r="A732" s="55">
        <v>671</v>
      </c>
      <c r="B732" s="1232">
        <f>'Expenditures 15-22'!C49</f>
        <v>2953</v>
      </c>
      <c r="D732" s="14" t="str">
        <f t="shared" si="10"/>
        <v>Error?</v>
      </c>
    </row>
    <row r="733" spans="1:4" x14ac:dyDescent="0.2">
      <c r="A733" s="55">
        <v>672</v>
      </c>
      <c r="B733" s="1232">
        <f>'Expenditures 15-22'!C50</f>
        <v>30669</v>
      </c>
      <c r="D733" s="14" t="str">
        <f t="shared" si="10"/>
        <v>Error?</v>
      </c>
    </row>
    <row r="734" spans="1:4" x14ac:dyDescent="0.2">
      <c r="A734" s="55">
        <v>673</v>
      </c>
      <c r="B734" s="1232">
        <f>'Expenditures 15-22'!C53</f>
        <v>33622</v>
      </c>
      <c r="C734" s="14" t="s">
        <v>672</v>
      </c>
      <c r="D734" s="14" t="str">
        <f t="shared" si="10"/>
        <v>Error?</v>
      </c>
    </row>
    <row r="735" spans="1:4" x14ac:dyDescent="0.2">
      <c r="A735" s="55">
        <v>674</v>
      </c>
      <c r="B735" s="1232">
        <f>'Expenditures 15-22'!C55</f>
        <v>281796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281796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42868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79096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121964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561782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2654948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58807</v>
      </c>
      <c r="D763" s="14" t="str">
        <f t="shared" si="10"/>
        <v>Error?</v>
      </c>
    </row>
    <row r="764" spans="1:4" x14ac:dyDescent="0.2">
      <c r="A764" s="55">
        <v>703</v>
      </c>
      <c r="B764" s="1232">
        <f>'Expenditures 15-22'!D16</f>
        <v>22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8559</v>
      </c>
      <c r="D775" s="14" t="str">
        <f t="shared" si="11"/>
        <v>Error?</v>
      </c>
    </row>
    <row r="776" spans="1:4" x14ac:dyDescent="0.2">
      <c r="A776" s="55">
        <v>715</v>
      </c>
      <c r="B776" s="1232">
        <f>'Expenditures 15-22'!D14</f>
        <v>324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103036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4063</v>
      </c>
      <c r="D780" s="14" t="str">
        <f t="shared" si="11"/>
        <v>Error?</v>
      </c>
    </row>
    <row r="781" spans="1:4" x14ac:dyDescent="0.2">
      <c r="A781" s="55">
        <v>720</v>
      </c>
      <c r="B781" s="1232">
        <f>'Expenditures 15-22'!D38</f>
        <v>12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521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4596</v>
      </c>
      <c r="C785" s="14" t="s">
        <v>672</v>
      </c>
      <c r="D785" s="14" t="str">
        <f t="shared" si="11"/>
        <v>Error?</v>
      </c>
    </row>
    <row r="786" spans="1:4" x14ac:dyDescent="0.2">
      <c r="A786" s="55">
        <v>725</v>
      </c>
      <c r="B786" s="1232">
        <f>'Expenditures 15-22'!D44</f>
        <v>914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914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2117</v>
      </c>
      <c r="D791" s="14" t="str">
        <f t="shared" si="11"/>
        <v>Error?</v>
      </c>
    </row>
    <row r="792" spans="1:4" x14ac:dyDescent="0.2">
      <c r="A792" s="55">
        <v>731</v>
      </c>
      <c r="B792" s="1232">
        <f>'Expenditures 15-22'!D53</f>
        <v>2117</v>
      </c>
      <c r="C792" s="14" t="s">
        <v>672</v>
      </c>
      <c r="D792" s="14" t="str">
        <f t="shared" si="11"/>
        <v>Error?</v>
      </c>
    </row>
    <row r="793" spans="1:4" x14ac:dyDescent="0.2">
      <c r="A793" s="55">
        <v>732</v>
      </c>
      <c r="B793" s="1232">
        <f>'Expenditures 15-22'!D55</f>
        <v>13482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13482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3012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3087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24196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127232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8111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6100</v>
      </c>
      <c r="D833" s="14" t="str">
        <f t="shared" si="12"/>
        <v>Error?</v>
      </c>
    </row>
    <row r="834" spans="1:4" x14ac:dyDescent="0.2">
      <c r="A834" s="55">
        <v>773</v>
      </c>
      <c r="B834" s="1232">
        <f>'Expenditures 15-22'!E14</f>
        <v>10377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25336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7925</v>
      </c>
      <c r="D838" s="14" t="str">
        <f t="shared" si="12"/>
        <v>Error?</v>
      </c>
    </row>
    <row r="839" spans="1:4" x14ac:dyDescent="0.2">
      <c r="A839" s="55">
        <v>778</v>
      </c>
      <c r="B839" s="1232">
        <f>'Expenditures 15-22'!E38</f>
        <v>682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870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9477</v>
      </c>
      <c r="C843" s="14" t="s">
        <v>672</v>
      </c>
      <c r="D843" s="14" t="str">
        <f t="shared" si="12"/>
        <v>Error?</v>
      </c>
    </row>
    <row r="844" spans="1:4" x14ac:dyDescent="0.2">
      <c r="A844" s="55">
        <v>783</v>
      </c>
      <c r="B844" s="1232">
        <f>'Expenditures 15-22'!E44</f>
        <v>1000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1000</v>
      </c>
      <c r="C847" s="14" t="s">
        <v>672</v>
      </c>
      <c r="D847" s="14" t="str">
        <f t="shared" si="12"/>
        <v>Error?</v>
      </c>
    </row>
    <row r="848" spans="1:4" x14ac:dyDescent="0.2">
      <c r="A848" s="55">
        <v>787</v>
      </c>
      <c r="B848" s="1232">
        <f>'Expenditures 15-22'!E49</f>
        <v>14438</v>
      </c>
      <c r="D848" s="14" t="str">
        <f t="shared" si="12"/>
        <v>Error?</v>
      </c>
    </row>
    <row r="849" spans="1:4" x14ac:dyDescent="0.2">
      <c r="A849" s="55">
        <v>788</v>
      </c>
      <c r="B849" s="1232">
        <f>'Expenditures 15-22'!E50</f>
        <v>1595</v>
      </c>
      <c r="D849" s="14" t="str">
        <f t="shared" si="12"/>
        <v>Error?</v>
      </c>
    </row>
    <row r="850" spans="1:4" x14ac:dyDescent="0.2">
      <c r="A850" s="55">
        <v>789</v>
      </c>
      <c r="B850" s="1232">
        <f>'Expenditures 15-22'!E53</f>
        <v>16033</v>
      </c>
      <c r="C850" s="14" t="s">
        <v>672</v>
      </c>
      <c r="D850" s="14" t="str">
        <f t="shared" si="12"/>
        <v>Error?</v>
      </c>
    </row>
    <row r="851" spans="1:4" x14ac:dyDescent="0.2">
      <c r="A851" s="55">
        <v>790</v>
      </c>
      <c r="B851" s="1232">
        <f>'Expenditures 15-22'!E55</f>
        <v>5772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5772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2948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5326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8274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40556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87218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64889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17124</v>
      </c>
      <c r="D891" s="14" t="str">
        <f t="shared" si="12"/>
        <v>Error?</v>
      </c>
    </row>
    <row r="892" spans="1:4" x14ac:dyDescent="0.2">
      <c r="A892" s="55">
        <v>831</v>
      </c>
      <c r="B892" s="1232">
        <f>'Expenditures 15-22'!F14</f>
        <v>11731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102657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333</v>
      </c>
      <c r="D896" s="14" t="str">
        <f t="shared" si="13"/>
        <v>Error?</v>
      </c>
    </row>
    <row r="897" spans="1:4" x14ac:dyDescent="0.2">
      <c r="A897" s="55">
        <v>836</v>
      </c>
      <c r="B897" s="1232">
        <f>'Expenditures 15-22'!F38</f>
        <v>2820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551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3704</v>
      </c>
      <c r="C901" s="14" t="s">
        <v>672</v>
      </c>
      <c r="D901" s="14" t="str">
        <f t="shared" si="13"/>
        <v>Error?</v>
      </c>
    </row>
    <row r="902" spans="1:4" x14ac:dyDescent="0.2">
      <c r="A902" s="55">
        <v>841</v>
      </c>
      <c r="B902" s="1232">
        <f>'Expenditures 15-22'!F44</f>
        <v>595</v>
      </c>
      <c r="D902" s="14" t="str">
        <f t="shared" si="13"/>
        <v>Error?</v>
      </c>
    </row>
    <row r="903" spans="1:4" x14ac:dyDescent="0.2">
      <c r="A903" s="55">
        <v>842</v>
      </c>
      <c r="B903" s="1232">
        <f>'Expenditures 15-22'!F45</f>
        <v>2770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3365</v>
      </c>
      <c r="C905" s="14" t="s">
        <v>672</v>
      </c>
      <c r="D905" s="14" t="str">
        <f t="shared" si="13"/>
        <v>Error?</v>
      </c>
    </row>
    <row r="906" spans="1:4" x14ac:dyDescent="0.2">
      <c r="A906" s="55">
        <v>845</v>
      </c>
      <c r="B906" s="1232">
        <f>'Expenditures 15-22'!F49</f>
        <v>2168</v>
      </c>
      <c r="D906" s="14" t="str">
        <f t="shared" si="13"/>
        <v>Error?</v>
      </c>
    </row>
    <row r="907" spans="1:4" x14ac:dyDescent="0.2">
      <c r="A907" s="55">
        <v>846</v>
      </c>
      <c r="B907" s="1232">
        <f>'Expenditures 15-22'!F50</f>
        <v>100</v>
      </c>
      <c r="D907" s="14" t="str">
        <f t="shared" si="13"/>
        <v>Error?</v>
      </c>
    </row>
    <row r="908" spans="1:4" x14ac:dyDescent="0.2">
      <c r="A908" s="55">
        <v>847</v>
      </c>
      <c r="B908" s="1232">
        <f>'Expenditures 15-22'!F53</f>
        <v>2268</v>
      </c>
      <c r="C908" s="14" t="s">
        <v>672</v>
      </c>
      <c r="D908" s="14" t="str">
        <f t="shared" si="13"/>
        <v>Error?</v>
      </c>
    </row>
    <row r="909" spans="1:4" x14ac:dyDescent="0.2">
      <c r="A909" s="55">
        <v>848</v>
      </c>
      <c r="B909" s="1232">
        <f>'Expenditures 15-22'!F55</f>
        <v>19713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19713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2161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99116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101277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130327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232984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8762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10312</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19074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1800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1800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5120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5120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685</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6433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7118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14038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33112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1984</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1984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44641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46625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1505129</v>
      </c>
      <c r="C1093" s="14" t="s">
        <v>672</v>
      </c>
      <c r="D1093" s="14" t="str">
        <f t="shared" si="16"/>
        <v>Error?</v>
      </c>
    </row>
    <row r="1094" spans="1:4" x14ac:dyDescent="0.2">
      <c r="A1094" s="55">
        <v>1033</v>
      </c>
      <c r="B1094" s="1232">
        <f>'Expenditures 15-22'!K16</f>
        <v>1622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228519</v>
      </c>
      <c r="C1105" s="14" t="s">
        <v>672</v>
      </c>
      <c r="D1105" s="14" t="str">
        <f t="shared" si="16"/>
        <v>Error?</v>
      </c>
    </row>
    <row r="1106" spans="1:4" x14ac:dyDescent="0.2">
      <c r="A1106" s="55">
        <v>1045</v>
      </c>
      <c r="B1106" s="1232">
        <f>'Expenditures 15-22'!K14</f>
        <v>70088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2345253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67920</v>
      </c>
      <c r="C1110" s="14" t="s">
        <v>672</v>
      </c>
      <c r="D1110" s="14" t="str">
        <f t="shared" si="16"/>
        <v>Error?</v>
      </c>
    </row>
    <row r="1111" spans="1:4" x14ac:dyDescent="0.2">
      <c r="A1111" s="55">
        <v>1050</v>
      </c>
      <c r="B1111" s="1232">
        <f>'Expenditures 15-22'!K38</f>
        <v>29630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38594</v>
      </c>
      <c r="C1113" s="14" t="s">
        <v>672</v>
      </c>
      <c r="D1113" s="14" t="str">
        <f t="shared" si="16"/>
        <v>Error?</v>
      </c>
    </row>
    <row r="1114" spans="1:4" x14ac:dyDescent="0.2">
      <c r="A1114" s="55">
        <v>1053</v>
      </c>
      <c r="B1114" s="1232">
        <f>'Expenditures 15-22'!K41</f>
        <v>5393</v>
      </c>
      <c r="C1114" s="14" t="s">
        <v>672</v>
      </c>
      <c r="D1114" s="14" t="str">
        <f t="shared" si="16"/>
        <v>Error?</v>
      </c>
    </row>
    <row r="1115" spans="1:4" x14ac:dyDescent="0.2">
      <c r="A1115" s="55">
        <v>1054</v>
      </c>
      <c r="B1115" s="1232">
        <f>'Expenditures 15-22'!K42</f>
        <v>141537</v>
      </c>
      <c r="C1115" s="14" t="s">
        <v>672</v>
      </c>
      <c r="D1115" s="14" t="str">
        <f t="shared" si="16"/>
        <v>Error?</v>
      </c>
    </row>
    <row r="1116" spans="1:4" x14ac:dyDescent="0.2">
      <c r="A1116" s="55">
        <v>1055</v>
      </c>
      <c r="B1116" s="1232">
        <f>'Expenditures 15-22'!K44</f>
        <v>4949</v>
      </c>
      <c r="C1116" s="14" t="s">
        <v>672</v>
      </c>
      <c r="D1116" s="14" t="str">
        <f t="shared" si="16"/>
        <v>Error?</v>
      </c>
    </row>
    <row r="1117" spans="1:4" x14ac:dyDescent="0.2">
      <c r="A1117" s="55">
        <v>1056</v>
      </c>
      <c r="B1117" s="1232">
        <f>'Expenditures 15-22'!K45</f>
        <v>2770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7719</v>
      </c>
      <c r="C1119" s="14" t="s">
        <v>672</v>
      </c>
      <c r="D1119" s="14" t="str">
        <f t="shared" si="16"/>
        <v>Error?</v>
      </c>
    </row>
    <row r="1120" spans="1:4" x14ac:dyDescent="0.2">
      <c r="A1120" s="55">
        <v>1059</v>
      </c>
      <c r="B1120" s="1232">
        <f>'Expenditures 15-22'!K49</f>
        <v>19559</v>
      </c>
      <c r="C1120" s="14" t="s">
        <v>672</v>
      </c>
      <c r="D1120" s="14" t="str">
        <f t="shared" si="16"/>
        <v>Error?</v>
      </c>
    </row>
    <row r="1121" spans="1:4" x14ac:dyDescent="0.2">
      <c r="A1121" s="55">
        <v>1060</v>
      </c>
      <c r="B1121" s="1232">
        <f>'Expenditures 15-22'!K50</f>
        <v>34481</v>
      </c>
      <c r="C1121" s="14" t="s">
        <v>672</v>
      </c>
      <c r="D1121" s="14" t="str">
        <f t="shared" si="16"/>
        <v>Error?</v>
      </c>
    </row>
    <row r="1122" spans="1:4" x14ac:dyDescent="0.2">
      <c r="A1122" s="55">
        <v>1061</v>
      </c>
      <c r="B1122" s="1232">
        <f>'Expenditures 15-22'!K53</f>
        <v>54040</v>
      </c>
      <c r="C1122" s="14" t="s">
        <v>672</v>
      </c>
      <c r="D1122" s="14" t="str">
        <f t="shared" si="16"/>
        <v>Error?</v>
      </c>
    </row>
    <row r="1123" spans="1:4" x14ac:dyDescent="0.2">
      <c r="A1123" s="55">
        <v>1062</v>
      </c>
      <c r="B1123" s="1232">
        <f>'Expenditures 15-22'!K55</f>
        <v>325883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325883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51674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190046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241720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770899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65967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3182119</v>
      </c>
      <c r="C1152" s="14" t="s">
        <v>672</v>
      </c>
      <c r="D1152" s="14" t="str">
        <f t="shared" si="17"/>
        <v>Error?</v>
      </c>
    </row>
    <row r="1153" spans="1:4" x14ac:dyDescent="0.2">
      <c r="A1153" s="55">
        <v>1092</v>
      </c>
      <c r="B1153" s="1232">
        <f>'Expenditures 15-22'!K115</f>
        <v>-75485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149347</v>
      </c>
      <c r="D1221" s="14" t="str">
        <f t="shared" si="18"/>
        <v>Error?</v>
      </c>
    </row>
    <row r="1222" spans="1:4" x14ac:dyDescent="0.2">
      <c r="A1222" s="83">
        <v>1161</v>
      </c>
      <c r="D1222" s="14" t="str">
        <f t="shared" si="18"/>
        <v>OK</v>
      </c>
    </row>
    <row r="1223" spans="1:4" x14ac:dyDescent="0.2">
      <c r="A1223" s="55">
        <v>1162</v>
      </c>
      <c r="B1223" s="1232">
        <f>'Expenditures 15-22'!C127</f>
        <v>149347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149347</v>
      </c>
      <c r="C1225" s="14" t="s">
        <v>672</v>
      </c>
      <c r="D1225" s="14" t="str">
        <f t="shared" si="18"/>
        <v>Error?</v>
      </c>
    </row>
    <row r="1226" spans="1:4" x14ac:dyDescent="0.2">
      <c r="A1226" s="55">
        <v>1165</v>
      </c>
      <c r="B1226" s="1232">
        <f>'Expenditures 15-22'!C150</f>
        <v>149347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12061</v>
      </c>
      <c r="D1229" s="14" t="str">
        <f t="shared" si="18"/>
        <v>Error?</v>
      </c>
    </row>
    <row r="1230" spans="1:4" x14ac:dyDescent="0.2">
      <c r="A1230" s="83">
        <v>1169</v>
      </c>
      <c r="D1230" s="14" t="str">
        <f t="shared" si="18"/>
        <v>OK</v>
      </c>
    </row>
    <row r="1231" spans="1:4" x14ac:dyDescent="0.2">
      <c r="A1231" s="55">
        <v>1170</v>
      </c>
      <c r="B1231" s="1232">
        <f>'Expenditures 15-22'!D127</f>
        <v>12061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12061</v>
      </c>
      <c r="C1233" s="14" t="s">
        <v>672</v>
      </c>
      <c r="D1233" s="14" t="str">
        <f t="shared" si="18"/>
        <v>Error?</v>
      </c>
    </row>
    <row r="1234" spans="1:4" x14ac:dyDescent="0.2">
      <c r="A1234" s="55">
        <v>1173</v>
      </c>
      <c r="B1234" s="1232">
        <f>'Expenditures 15-22'!D150</f>
        <v>12061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57621</v>
      </c>
      <c r="D1237" s="14" t="str">
        <f t="shared" si="18"/>
        <v>Error?</v>
      </c>
    </row>
    <row r="1238" spans="1:4" x14ac:dyDescent="0.2">
      <c r="A1238" s="83">
        <v>1177</v>
      </c>
      <c r="D1238" s="14" t="str">
        <f t="shared" si="18"/>
        <v>OK</v>
      </c>
    </row>
    <row r="1239" spans="1:4" x14ac:dyDescent="0.2">
      <c r="A1239" s="55">
        <v>1178</v>
      </c>
      <c r="B1239" s="1232">
        <f>'Expenditures 15-22'!E127</f>
        <v>57621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57621</v>
      </c>
      <c r="C1241" s="14" t="s">
        <v>672</v>
      </c>
      <c r="D1241" s="14" t="str">
        <f t="shared" si="18"/>
        <v>Error?</v>
      </c>
    </row>
    <row r="1242" spans="1:4" x14ac:dyDescent="0.2">
      <c r="A1242" s="55">
        <v>1181</v>
      </c>
      <c r="B1242" s="1232">
        <f>'Expenditures 15-22'!E150</f>
        <v>57621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1819</v>
      </c>
      <c r="D1244" s="14" t="str">
        <f t="shared" si="18"/>
        <v>Error?</v>
      </c>
    </row>
    <row r="1245" spans="1:4" x14ac:dyDescent="0.2">
      <c r="A1245" s="55">
        <v>1184</v>
      </c>
      <c r="B1245" s="1232">
        <f>'Expenditures 15-22'!F124</f>
        <v>111150</v>
      </c>
      <c r="D1245" s="14" t="str">
        <f t="shared" si="18"/>
        <v>Error?</v>
      </c>
    </row>
    <row r="1246" spans="1:4" x14ac:dyDescent="0.2">
      <c r="A1246" s="83">
        <v>1185</v>
      </c>
      <c r="D1246" s="14" t="str">
        <f t="shared" si="18"/>
        <v>OK</v>
      </c>
    </row>
    <row r="1247" spans="1:4" x14ac:dyDescent="0.2">
      <c r="A1247" s="55">
        <v>1186</v>
      </c>
      <c r="B1247" s="1232">
        <f>'Expenditures 15-22'!F127</f>
        <v>112969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112969</v>
      </c>
      <c r="C1249" s="14" t="s">
        <v>672</v>
      </c>
      <c r="D1249" s="14" t="str">
        <f t="shared" si="18"/>
        <v>Error?</v>
      </c>
    </row>
    <row r="1250" spans="1:4" x14ac:dyDescent="0.2">
      <c r="A1250" s="55">
        <v>1189</v>
      </c>
      <c r="B1250" s="1232">
        <f>'Expenditures 15-22'!F150</f>
        <v>112969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2516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2516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2516</v>
      </c>
      <c r="C1258" s="14" t="s">
        <v>672</v>
      </c>
      <c r="D1258" s="14" t="str">
        <f t="shared" si="18"/>
        <v>Error?</v>
      </c>
    </row>
    <row r="1259" spans="1:4" x14ac:dyDescent="0.2">
      <c r="A1259" s="55">
        <v>1198</v>
      </c>
      <c r="B1259" s="1232">
        <f>'Expenditures 15-22'!G150</f>
        <v>2516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1819</v>
      </c>
      <c r="C1275" s="14" t="s">
        <v>672</v>
      </c>
      <c r="D1275" s="14" t="str">
        <f t="shared" si="18"/>
        <v>Error?</v>
      </c>
    </row>
    <row r="1276" spans="1:4" x14ac:dyDescent="0.2">
      <c r="A1276" s="55">
        <v>1215</v>
      </c>
      <c r="B1276" s="1232">
        <f>'Expenditures 15-22'!K124</f>
        <v>332695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334514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334514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334514</v>
      </c>
      <c r="C1288" s="14" t="s">
        <v>672</v>
      </c>
      <c r="D1288" s="14" t="str">
        <f t="shared" si="19"/>
        <v>Error?</v>
      </c>
    </row>
    <row r="1289" spans="1:4" x14ac:dyDescent="0.2">
      <c r="A1289" s="55">
        <v>1228</v>
      </c>
      <c r="B1289" s="1232">
        <f>'Expenditures 15-22'!K151</f>
        <v>53137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169259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169259</v>
      </c>
      <c r="C1339" s="14" t="s">
        <v>672</v>
      </c>
      <c r="D1339" s="14" t="str">
        <f t="shared" si="19"/>
        <v>Error?</v>
      </c>
    </row>
    <row r="1340" spans="1:4" x14ac:dyDescent="0.2">
      <c r="A1340" s="55">
        <v>1279</v>
      </c>
      <c r="B1340" s="1232">
        <f>'Expenditures 15-22'!C204</f>
        <v>169259</v>
      </c>
      <c r="C1340" s="14" t="s">
        <v>672</v>
      </c>
      <c r="D1340" s="14" t="str">
        <f t="shared" si="19"/>
        <v>Error?</v>
      </c>
    </row>
    <row r="1341" spans="1:4" x14ac:dyDescent="0.2">
      <c r="A1341" s="55">
        <v>1280</v>
      </c>
      <c r="B1341" s="1232">
        <f>'Expenditures 15-22'!D176</f>
        <v>12096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12096</v>
      </c>
      <c r="C1345" s="14" t="s">
        <v>672</v>
      </c>
      <c r="D1345" s="14" t="str">
        <f t="shared" si="20"/>
        <v>Error?</v>
      </c>
    </row>
    <row r="1346" spans="1:4" x14ac:dyDescent="0.2">
      <c r="A1346" s="55">
        <v>1285</v>
      </c>
      <c r="B1346" s="1232">
        <f>'Expenditures 15-22'!D204</f>
        <v>12096</v>
      </c>
      <c r="C1346" s="14" t="s">
        <v>672</v>
      </c>
      <c r="D1346" s="14" t="str">
        <f t="shared" si="20"/>
        <v>Error?</v>
      </c>
    </row>
    <row r="1347" spans="1:4" x14ac:dyDescent="0.2">
      <c r="A1347" s="55">
        <v>1286</v>
      </c>
      <c r="B1347" s="1232">
        <f>'Expenditures 15-22'!E176</f>
        <v>14304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14304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14304</v>
      </c>
      <c r="C1353" s="14" t="s">
        <v>672</v>
      </c>
      <c r="D1353" s="14" t="str">
        <f t="shared" si="20"/>
        <v>Error?</v>
      </c>
    </row>
    <row r="1354" spans="1:4" x14ac:dyDescent="0.2">
      <c r="A1354" s="55">
        <v>1293</v>
      </c>
      <c r="B1354" s="1232">
        <f>'Expenditures 15-22'!F176</f>
        <v>62080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62080</v>
      </c>
      <c r="C1358" s="14" t="s">
        <v>672</v>
      </c>
      <c r="D1358" s="14" t="str">
        <f t="shared" si="20"/>
        <v>Error?</v>
      </c>
    </row>
    <row r="1359" spans="1:4" x14ac:dyDescent="0.2">
      <c r="A1359" s="55">
        <v>1298</v>
      </c>
      <c r="B1359" s="1232">
        <f>'Expenditures 15-22'!F204</f>
        <v>62080</v>
      </c>
      <c r="C1359" s="14" t="s">
        <v>672</v>
      </c>
      <c r="D1359" s="14" t="str">
        <f t="shared" si="20"/>
        <v>Error?</v>
      </c>
    </row>
    <row r="1360" spans="1:4" x14ac:dyDescent="0.2">
      <c r="A1360" s="55">
        <v>1299</v>
      </c>
      <c r="B1360" s="1232">
        <f>'Expenditures 15-22'!G176</f>
        <v>68334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68334</v>
      </c>
      <c r="C1364" s="14" t="s">
        <v>672</v>
      </c>
      <c r="D1364" s="14" t="str">
        <f t="shared" si="20"/>
        <v>Error?</v>
      </c>
    </row>
    <row r="1365" spans="1:4" x14ac:dyDescent="0.2">
      <c r="A1365" s="55">
        <v>1304</v>
      </c>
      <c r="B1365" s="1232">
        <f>'Expenditures 15-22'!G204</f>
        <v>68334</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326073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326073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326073</v>
      </c>
      <c r="C1388" s="14" t="s">
        <v>672</v>
      </c>
      <c r="D1388" s="14" t="str">
        <f t="shared" si="20"/>
        <v>Error?</v>
      </c>
    </row>
    <row r="1389" spans="1:4" x14ac:dyDescent="0.2">
      <c r="A1389" s="55">
        <v>1328</v>
      </c>
      <c r="B1389" s="1232">
        <f>'Expenditures 15-22'!K205</f>
        <v>-32503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23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2535</v>
      </c>
      <c r="D1407" s="14" t="str">
        <f t="shared" ref="D1407:D1470" si="21">IF(ISBLANK(B1407),"OK",IF(A1407-B1407=0,"OK","Error?"))</f>
        <v>Error?</v>
      </c>
    </row>
    <row r="1408" spans="1:4" x14ac:dyDescent="0.2">
      <c r="A1408" s="55">
        <v>1347</v>
      </c>
      <c r="B1408" s="1232">
        <f>'Expenditures 15-22'!D217</f>
        <v>2949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55325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3016</v>
      </c>
      <c r="D1412" s="14" t="str">
        <f t="shared" si="21"/>
        <v>Error?</v>
      </c>
    </row>
    <row r="1413" spans="1:4" x14ac:dyDescent="0.2">
      <c r="A1413" s="55">
        <v>1352</v>
      </c>
      <c r="B1413" s="1232">
        <f>'Expenditures 15-22'!D228</f>
        <v>3943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519</v>
      </c>
      <c r="D1415" s="14" t="str">
        <f t="shared" si="21"/>
        <v>Error?</v>
      </c>
    </row>
    <row r="1416" spans="1:4" x14ac:dyDescent="0.2">
      <c r="A1416" s="55">
        <v>1355</v>
      </c>
      <c r="B1416" s="1232">
        <f>'Expenditures 15-22'!D231</f>
        <v>871</v>
      </c>
      <c r="D1416" s="14" t="str">
        <f t="shared" si="21"/>
        <v>Error?</v>
      </c>
    </row>
    <row r="1417" spans="1:4" x14ac:dyDescent="0.2">
      <c r="A1417" s="55">
        <v>1356</v>
      </c>
      <c r="B1417" s="1232">
        <f>'Expenditures 15-22'!D232</f>
        <v>8349</v>
      </c>
      <c r="C1417" s="14" t="s">
        <v>672</v>
      </c>
      <c r="D1417" s="14" t="str">
        <f t="shared" si="21"/>
        <v>Error?</v>
      </c>
    </row>
    <row r="1418" spans="1:4" x14ac:dyDescent="0.2">
      <c r="A1418" s="55">
        <v>1357</v>
      </c>
      <c r="B1418" s="1232">
        <f>'Expenditures 15-22'!D234</f>
        <v>35</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35</v>
      </c>
      <c r="C1421" s="14" t="s">
        <v>672</v>
      </c>
      <c r="D1421" s="14" t="str">
        <f t="shared" si="21"/>
        <v>Error?</v>
      </c>
    </row>
    <row r="1422" spans="1:4" x14ac:dyDescent="0.2">
      <c r="A1422" s="55">
        <v>1361</v>
      </c>
      <c r="B1422" s="1232">
        <f>'Expenditures 15-22'!D239</f>
        <v>226</v>
      </c>
      <c r="D1422" s="14" t="str">
        <f t="shared" si="21"/>
        <v>Error?</v>
      </c>
    </row>
    <row r="1423" spans="1:4" x14ac:dyDescent="0.2">
      <c r="A1423" s="55">
        <v>1362</v>
      </c>
      <c r="B1423" s="1232">
        <f>'Expenditures 15-22'!D240</f>
        <v>559</v>
      </c>
      <c r="D1423" s="14" t="str">
        <f t="shared" si="21"/>
        <v>Error?</v>
      </c>
    </row>
    <row r="1424" spans="1:4" x14ac:dyDescent="0.2">
      <c r="A1424" s="55">
        <v>1363</v>
      </c>
      <c r="B1424" s="1232">
        <f>'Expenditures 15-22'!D251</f>
        <v>785</v>
      </c>
      <c r="C1424" s="14" t="s">
        <v>672</v>
      </c>
      <c r="D1424" s="14" t="str">
        <f t="shared" si="21"/>
        <v>Error?</v>
      </c>
    </row>
    <row r="1425" spans="1:4" x14ac:dyDescent="0.2">
      <c r="A1425" s="55">
        <v>1364</v>
      </c>
      <c r="B1425" s="1232">
        <f>'Expenditures 15-22'!D253</f>
        <v>18644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18644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7146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21518</v>
      </c>
      <c r="D1431" s="14" t="str">
        <f t="shared" si="21"/>
        <v>Error?</v>
      </c>
    </row>
    <row r="1432" spans="1:4" x14ac:dyDescent="0.2">
      <c r="A1432" s="55">
        <v>1371</v>
      </c>
      <c r="B1432" s="1232">
        <f>'Expenditures 15-22'!D261</f>
        <v>23775</v>
      </c>
      <c r="D1432" s="14" t="str">
        <f t="shared" si="21"/>
        <v>Error?</v>
      </c>
    </row>
    <row r="1433" spans="1:4" x14ac:dyDescent="0.2">
      <c r="A1433" s="55">
        <v>1372</v>
      </c>
      <c r="B1433" s="1232">
        <f>'Expenditures 15-22'!D262</f>
        <v>11747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64186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91999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147324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23</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2535</v>
      </c>
      <c r="C1471" s="14" t="s">
        <v>672</v>
      </c>
      <c r="D1471" s="14" t="str">
        <f t="shared" ref="D1471:D1534" si="22">IF(ISBLANK(B1471),"OK",IF(A1471-B1471=0,"OK","Error?"))</f>
        <v>Error?</v>
      </c>
    </row>
    <row r="1472" spans="1:4" x14ac:dyDescent="0.2">
      <c r="A1472" s="55">
        <v>1411</v>
      </c>
      <c r="B1472" s="1232">
        <f>'Expenditures 15-22'!K217</f>
        <v>2949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55325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3016</v>
      </c>
      <c r="C1476" s="14" t="s">
        <v>672</v>
      </c>
      <c r="D1476" s="14" t="str">
        <f t="shared" si="22"/>
        <v>Error?</v>
      </c>
    </row>
    <row r="1477" spans="1:4" x14ac:dyDescent="0.2">
      <c r="A1477" s="55">
        <v>1416</v>
      </c>
      <c r="B1477" s="1232">
        <f>'Expenditures 15-22'!K228</f>
        <v>3943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519</v>
      </c>
      <c r="C1479" s="14" t="s">
        <v>672</v>
      </c>
      <c r="D1479" s="14" t="str">
        <f t="shared" si="22"/>
        <v>Error?</v>
      </c>
    </row>
    <row r="1480" spans="1:4" x14ac:dyDescent="0.2">
      <c r="A1480" s="55">
        <v>1419</v>
      </c>
      <c r="B1480" s="1232">
        <f>'Expenditures 15-22'!K231</f>
        <v>871</v>
      </c>
      <c r="C1480" s="14" t="s">
        <v>672</v>
      </c>
      <c r="D1480" s="14" t="str">
        <f t="shared" si="22"/>
        <v>Error?</v>
      </c>
    </row>
    <row r="1481" spans="1:4" x14ac:dyDescent="0.2">
      <c r="A1481" s="55">
        <v>1420</v>
      </c>
      <c r="B1481" s="1232">
        <f>'Expenditures 15-22'!K232</f>
        <v>8349</v>
      </c>
      <c r="C1481" s="14" t="s">
        <v>672</v>
      </c>
      <c r="D1481" s="14" t="str">
        <f t="shared" si="22"/>
        <v>Error?</v>
      </c>
    </row>
    <row r="1482" spans="1:4" x14ac:dyDescent="0.2">
      <c r="A1482" s="55">
        <v>1421</v>
      </c>
      <c r="B1482" s="1232">
        <f>'Expenditures 15-22'!K234</f>
        <v>35</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35</v>
      </c>
      <c r="C1485" s="14" t="s">
        <v>672</v>
      </c>
      <c r="D1485" s="14" t="str">
        <f t="shared" si="22"/>
        <v>Error?</v>
      </c>
    </row>
    <row r="1486" spans="1:4" x14ac:dyDescent="0.2">
      <c r="A1486" s="55">
        <v>1425</v>
      </c>
      <c r="B1486" s="1232">
        <f>'Expenditures 15-22'!K239</f>
        <v>226</v>
      </c>
      <c r="C1486" s="14" t="s">
        <v>672</v>
      </c>
      <c r="D1486" s="14" t="str">
        <f t="shared" si="22"/>
        <v>Error?</v>
      </c>
    </row>
    <row r="1487" spans="1:4" x14ac:dyDescent="0.2">
      <c r="A1487" s="55">
        <v>1426</v>
      </c>
      <c r="B1487" s="1232">
        <f>'Expenditures 15-22'!K240</f>
        <v>559</v>
      </c>
      <c r="C1487" s="14" t="s">
        <v>672</v>
      </c>
      <c r="D1487" s="14" t="str">
        <f t="shared" si="22"/>
        <v>Error?</v>
      </c>
    </row>
    <row r="1488" spans="1:4" x14ac:dyDescent="0.2">
      <c r="A1488" s="55">
        <v>1427</v>
      </c>
      <c r="B1488" s="1232">
        <f>'Expenditures 15-22'!K251</f>
        <v>785</v>
      </c>
      <c r="C1488" s="14" t="s">
        <v>672</v>
      </c>
      <c r="D1488" s="14" t="str">
        <f t="shared" si="22"/>
        <v>Error?</v>
      </c>
    </row>
    <row r="1489" spans="1:4" x14ac:dyDescent="0.2">
      <c r="A1489" s="55">
        <v>1428</v>
      </c>
      <c r="B1489" s="1232">
        <f>'Expenditures 15-22'!K253</f>
        <v>18644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18644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7146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21518</v>
      </c>
      <c r="C1495" s="14" t="s">
        <v>672</v>
      </c>
      <c r="D1495" s="14" t="str">
        <f t="shared" si="22"/>
        <v>Error?</v>
      </c>
    </row>
    <row r="1496" spans="1:4" x14ac:dyDescent="0.2">
      <c r="A1496" s="55">
        <v>1435</v>
      </c>
      <c r="B1496" s="1232">
        <f>'Expenditures 15-22'!K261</f>
        <v>23775</v>
      </c>
      <c r="C1496" s="14" t="s">
        <v>672</v>
      </c>
      <c r="D1496" s="14" t="str">
        <f t="shared" si="22"/>
        <v>Error?</v>
      </c>
    </row>
    <row r="1497" spans="1:4" x14ac:dyDescent="0.2">
      <c r="A1497" s="55">
        <v>1436</v>
      </c>
      <c r="B1497" s="1232">
        <f>'Expenditures 15-22'!K262</f>
        <v>11747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64186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91999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147324</v>
      </c>
      <c r="C1517" s="14" t="s">
        <v>672</v>
      </c>
      <c r="D1517" s="14" t="str">
        <f t="shared" si="22"/>
        <v>Error?</v>
      </c>
    </row>
    <row r="1518" spans="1:4" x14ac:dyDescent="0.2">
      <c r="A1518" s="55">
        <v>1457</v>
      </c>
      <c r="B1518" s="1232">
        <f>'Expenditures 15-22'!K289</f>
        <v>7768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1652596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1577111</v>
      </c>
      <c r="C1630" s="14" t="s">
        <v>672</v>
      </c>
      <c r="D1630" s="14" t="str">
        <f t="shared" si="24"/>
        <v>Error?</v>
      </c>
    </row>
    <row r="1631" spans="1:4" x14ac:dyDescent="0.2">
      <c r="A1631" s="55">
        <v>1570</v>
      </c>
      <c r="B1631" s="1232">
        <f>'Acct Summary 7-8'!D79</f>
        <v>1071310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1124447</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497589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465086</v>
      </c>
      <c r="C1672" s="14" t="s">
        <v>672</v>
      </c>
      <c r="D1672" s="14" t="str">
        <f t="shared" si="25"/>
        <v>Error?</v>
      </c>
    </row>
    <row r="1673" spans="1:4" x14ac:dyDescent="0.2">
      <c r="A1673" s="55">
        <v>1612</v>
      </c>
      <c r="B1673" s="1232">
        <f>'Acct Summary 7-8'!G79</f>
        <v>152427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160195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956136</v>
      </c>
      <c r="C1744" s="14" t="s">
        <v>672</v>
      </c>
      <c r="D1744" s="14" t="str">
        <f t="shared" si="26"/>
        <v>Error?</v>
      </c>
    </row>
    <row r="1745" spans="1:5" x14ac:dyDescent="0.2">
      <c r="A1745" s="55">
        <v>1684</v>
      </c>
      <c r="B1745" s="1232">
        <f>'Tax Sched 24'!B5</f>
        <v>132063</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52825</v>
      </c>
      <c r="C1747" s="14" t="s">
        <v>672</v>
      </c>
      <c r="D1747" s="14" t="str">
        <f t="shared" si="26"/>
        <v>Error?</v>
      </c>
    </row>
    <row r="1748" spans="1:5" x14ac:dyDescent="0.2">
      <c r="A1748" s="55">
        <v>1687</v>
      </c>
      <c r="B1748" s="1232">
        <f>'Tax Sched 24'!B8</f>
        <v>64872</v>
      </c>
      <c r="C1748" s="14" t="s">
        <v>672</v>
      </c>
      <c r="D1748" s="14" t="str">
        <f t="shared" si="26"/>
        <v>Error?</v>
      </c>
    </row>
    <row r="1749" spans="1:5" x14ac:dyDescent="0.2">
      <c r="A1749" s="55">
        <v>1688</v>
      </c>
      <c r="B1749" s="1232">
        <f>'Tax Sched 24'!B10</f>
        <v>13206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154691</v>
      </c>
      <c r="C1752" s="14" t="s">
        <v>672</v>
      </c>
      <c r="D1752" s="14" t="str">
        <f t="shared" si="26"/>
        <v>Error?</v>
      </c>
    </row>
    <row r="1753" spans="1:5" x14ac:dyDescent="0.2">
      <c r="A1753" s="55">
        <v>1692</v>
      </c>
      <c r="B1753" s="1232">
        <f>'Tax Sched 24'!B12</f>
        <v>13206</v>
      </c>
      <c r="C1753" s="14" t="s">
        <v>672</v>
      </c>
      <c r="D1753" s="14" t="str">
        <f t="shared" si="26"/>
        <v>Error?</v>
      </c>
    </row>
    <row r="1754" spans="1:5" x14ac:dyDescent="0.2">
      <c r="A1754" s="55">
        <v>1693</v>
      </c>
      <c r="B1754" s="1232">
        <f>'Tax Sched 24'!B14</f>
        <v>10565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1480631</v>
      </c>
      <c r="C1759" s="14" t="s">
        <v>672</v>
      </c>
      <c r="D1759" s="14" t="str">
        <f t="shared" si="26"/>
        <v>Error?</v>
      </c>
    </row>
    <row r="1760" spans="1:5" x14ac:dyDescent="0.2">
      <c r="A1760" s="55">
        <v>1699</v>
      </c>
      <c r="B1760" s="1232">
        <f>'Tax Sched 24'!D4</f>
        <v>956136</v>
      </c>
      <c r="C1760" s="14" t="s">
        <v>672</v>
      </c>
      <c r="D1760" s="14" t="str">
        <f t="shared" si="26"/>
        <v>Error?</v>
      </c>
    </row>
    <row r="1761" spans="1:5" x14ac:dyDescent="0.2">
      <c r="A1761" s="55">
        <v>1700</v>
      </c>
      <c r="B1761" s="1232">
        <f>'Tax Sched 24'!D5</f>
        <v>132063</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52825</v>
      </c>
      <c r="C1763" s="14" t="s">
        <v>672</v>
      </c>
      <c r="D1763" s="14" t="str">
        <f t="shared" si="26"/>
        <v>Error?</v>
      </c>
    </row>
    <row r="1764" spans="1:5" x14ac:dyDescent="0.2">
      <c r="A1764" s="55">
        <v>1703</v>
      </c>
      <c r="B1764" s="1232">
        <f>'Tax Sched 24'!D8</f>
        <v>64872</v>
      </c>
      <c r="C1764" s="14" t="s">
        <v>672</v>
      </c>
      <c r="D1764" s="14" t="str">
        <f t="shared" si="26"/>
        <v>Error?</v>
      </c>
    </row>
    <row r="1765" spans="1:5" x14ac:dyDescent="0.2">
      <c r="A1765" s="55">
        <v>1704</v>
      </c>
      <c r="B1765" s="1232">
        <f>'Tax Sched 24'!D10</f>
        <v>13206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154691</v>
      </c>
      <c r="C1768" s="14" t="s">
        <v>672</v>
      </c>
      <c r="D1768" s="14" t="str">
        <f t="shared" si="26"/>
        <v>Error?</v>
      </c>
    </row>
    <row r="1769" spans="1:5" x14ac:dyDescent="0.2">
      <c r="A1769" s="55">
        <v>1708</v>
      </c>
      <c r="B1769" s="1232">
        <f>'Tax Sched 24'!D12</f>
        <v>13206</v>
      </c>
      <c r="C1769" s="14" t="s">
        <v>672</v>
      </c>
      <c r="D1769" s="14" t="str">
        <f t="shared" si="26"/>
        <v>Error?</v>
      </c>
    </row>
    <row r="1770" spans="1:5" x14ac:dyDescent="0.2">
      <c r="A1770" s="55">
        <v>1709</v>
      </c>
      <c r="B1770" s="1232">
        <f>'Tax Sched 24'!D14</f>
        <v>10565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1480631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1072396</v>
      </c>
      <c r="C1792" s="14" t="s">
        <v>672</v>
      </c>
      <c r="D1792" s="14" t="str">
        <f t="shared" si="27"/>
        <v>Error?</v>
      </c>
    </row>
    <row r="1793" spans="1:4" x14ac:dyDescent="0.2">
      <c r="A1793" s="55">
        <v>1732</v>
      </c>
      <c r="B1793" s="1232">
        <f>'Tax Sched 24'!F5</f>
        <v>148121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59248</v>
      </c>
      <c r="C1795" s="14" t="s">
        <v>672</v>
      </c>
      <c r="D1795" s="14" t="str">
        <f t="shared" si="27"/>
        <v>Error?</v>
      </c>
    </row>
    <row r="1796" spans="1:4" x14ac:dyDescent="0.2">
      <c r="A1796" s="55">
        <v>1735</v>
      </c>
      <c r="B1796" s="1232">
        <f>'Tax Sched 24'!F8</f>
        <v>60001</v>
      </c>
      <c r="C1796" s="14" t="s">
        <v>672</v>
      </c>
      <c r="D1796" s="14" t="str">
        <f t="shared" si="27"/>
        <v>Error?</v>
      </c>
    </row>
    <row r="1797" spans="1:4" x14ac:dyDescent="0.2">
      <c r="A1797" s="55">
        <v>1736</v>
      </c>
      <c r="B1797" s="1232">
        <f>'Tax Sched 24'!F10</f>
        <v>14812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155003</v>
      </c>
      <c r="C1800" s="14" t="s">
        <v>672</v>
      </c>
      <c r="D1800" s="14" t="str">
        <f t="shared" si="27"/>
        <v>Error?</v>
      </c>
    </row>
    <row r="1801" spans="1:4" x14ac:dyDescent="0.2">
      <c r="A1801" s="55">
        <v>1740</v>
      </c>
      <c r="B1801" s="1232">
        <f>'Tax Sched 24'!F12</f>
        <v>14812</v>
      </c>
      <c r="C1801" s="14" t="s">
        <v>672</v>
      </c>
      <c r="D1801" s="14" t="str">
        <f t="shared" si="27"/>
        <v>Error?</v>
      </c>
    </row>
    <row r="1802" spans="1:4" x14ac:dyDescent="0.2">
      <c r="A1802" s="55">
        <v>1741</v>
      </c>
      <c r="B1802" s="1232">
        <f>'Tax Sched 24'!F14</f>
        <v>11850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1072396</v>
      </c>
      <c r="D1808" s="14" t="str">
        <f t="shared" si="27"/>
        <v>Error?</v>
      </c>
    </row>
    <row r="1809" spans="1:4" x14ac:dyDescent="0.2">
      <c r="A1809" s="55">
        <v>1748</v>
      </c>
      <c r="B1809" s="1232">
        <f>'Tax Sched 24'!E5</f>
        <v>148121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59248</v>
      </c>
      <c r="D1811" s="14" t="str">
        <f t="shared" si="27"/>
        <v>Error?</v>
      </c>
    </row>
    <row r="1812" spans="1:4" x14ac:dyDescent="0.2">
      <c r="A1812" s="55">
        <v>1751</v>
      </c>
      <c r="B1812" s="1232">
        <f>'Tax Sched 24'!E8</f>
        <v>60001</v>
      </c>
      <c r="D1812" s="14" t="str">
        <f t="shared" si="27"/>
        <v>Error?</v>
      </c>
    </row>
    <row r="1813" spans="1:4" x14ac:dyDescent="0.2">
      <c r="A1813" s="55">
        <v>1752</v>
      </c>
      <c r="B1813" s="1232">
        <f>'Tax Sched 24'!E10</f>
        <v>14812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155003</v>
      </c>
      <c r="D1816" s="14" t="str">
        <f t="shared" si="27"/>
        <v>Error?</v>
      </c>
    </row>
    <row r="1817" spans="1:4" x14ac:dyDescent="0.2">
      <c r="A1817" s="55">
        <v>1756</v>
      </c>
      <c r="B1817" s="1232">
        <f>'Tax Sched 24'!E12</f>
        <v>14812</v>
      </c>
      <c r="D1817" s="14" t="str">
        <f t="shared" si="27"/>
        <v>Error?</v>
      </c>
    </row>
    <row r="1818" spans="1:4" x14ac:dyDescent="0.2">
      <c r="A1818" s="55">
        <v>1757</v>
      </c>
      <c r="B1818" s="1232">
        <f>'Tax Sched 24'!E14</f>
        <v>11850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1626058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10565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1085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11650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11650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37050</v>
      </c>
      <c r="D2008" s="14" t="str">
        <f t="shared" si="30"/>
        <v>Error?</v>
      </c>
    </row>
    <row r="2009" spans="1:4" x14ac:dyDescent="0.2">
      <c r="A2009" s="55">
        <v>1948</v>
      </c>
      <c r="B2009" s="1232">
        <f>'Cap Outlay Deprec 27'!C8</f>
        <v>2245391</v>
      </c>
      <c r="D2009" s="14" t="str">
        <f t="shared" si="30"/>
        <v>Error?</v>
      </c>
    </row>
    <row r="2010" spans="1:4" x14ac:dyDescent="0.2">
      <c r="A2010" s="55">
        <v>1949</v>
      </c>
      <c r="B2010" s="1232">
        <f>'Cap Outlay Deprec 27'!C10</f>
        <v>1630571</v>
      </c>
      <c r="D2010" s="14" t="str">
        <f t="shared" si="30"/>
        <v>Error?</v>
      </c>
    </row>
    <row r="2011" spans="1:4" x14ac:dyDescent="0.2">
      <c r="A2011" s="55">
        <v>1950</v>
      </c>
      <c r="B2011" s="1232">
        <f>'Cap Outlay Deprec 27'!C12</f>
        <v>430539</v>
      </c>
      <c r="D2011" s="14" t="str">
        <f t="shared" si="30"/>
        <v>Error?</v>
      </c>
    </row>
    <row r="2012" spans="1:4" x14ac:dyDescent="0.2">
      <c r="A2012" s="55">
        <v>1951</v>
      </c>
      <c r="B2012" s="1232">
        <f>'Cap Outlay Deprec 27'!C13</f>
        <v>679624</v>
      </c>
      <c r="D2012" s="14" t="str">
        <f t="shared" si="30"/>
        <v>Error?</v>
      </c>
    </row>
    <row r="2013" spans="1:4" x14ac:dyDescent="0.2">
      <c r="A2013" s="55">
        <v>1952</v>
      </c>
      <c r="B2013" s="1232">
        <f>'Cap Outlay Deprec 27'!C16</f>
        <v>5023175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35628</v>
      </c>
      <c r="D2017" s="14" t="str">
        <f t="shared" si="30"/>
        <v>Error?</v>
      </c>
    </row>
    <row r="2018" spans="1:4" x14ac:dyDescent="0.2">
      <c r="A2018" s="55">
        <v>1957</v>
      </c>
      <c r="B2018" s="1232">
        <f>'Cap Outlay Deprec 27'!D13</f>
        <v>68334</v>
      </c>
      <c r="D2018" s="14" t="str">
        <f t="shared" si="30"/>
        <v>Error?</v>
      </c>
    </row>
    <row r="2019" spans="1:4" x14ac:dyDescent="0.2">
      <c r="A2019" s="55">
        <v>1958</v>
      </c>
      <c r="B2019" s="1232">
        <f>'Cap Outlay Deprec 27'!D16</f>
        <v>103962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55741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55741</v>
      </c>
      <c r="C2025" s="14" t="s">
        <v>672</v>
      </c>
      <c r="D2025" s="14" t="str">
        <f t="shared" si="30"/>
        <v>Error?</v>
      </c>
    </row>
    <row r="2026" spans="1:4" x14ac:dyDescent="0.2">
      <c r="A2026" s="55">
        <v>1965</v>
      </c>
      <c r="B2026" s="1232">
        <f>'Cap Outlay Deprec 27'!F5</f>
        <v>37050</v>
      </c>
      <c r="C2026" s="14" t="s">
        <v>672</v>
      </c>
      <c r="D2026" s="14" t="str">
        <f t="shared" si="30"/>
        <v>Error?</v>
      </c>
    </row>
    <row r="2027" spans="1:4" x14ac:dyDescent="0.2">
      <c r="A2027" s="55">
        <v>1966</v>
      </c>
      <c r="B2027" s="1232">
        <f>'Cap Outlay Deprec 27'!F8</f>
        <v>2245391</v>
      </c>
      <c r="C2027" s="14" t="s">
        <v>672</v>
      </c>
      <c r="D2027" s="14" t="str">
        <f t="shared" si="30"/>
        <v>Error?</v>
      </c>
    </row>
    <row r="2028" spans="1:4" x14ac:dyDescent="0.2">
      <c r="A2028" s="55">
        <v>1967</v>
      </c>
      <c r="B2028" s="1232">
        <f>'Cap Outlay Deprec 27'!F10</f>
        <v>1630571</v>
      </c>
      <c r="C2028" s="14" t="s">
        <v>672</v>
      </c>
      <c r="D2028" s="14" t="str">
        <f t="shared" si="30"/>
        <v>Error?</v>
      </c>
    </row>
    <row r="2029" spans="1:4" x14ac:dyDescent="0.2">
      <c r="A2029" s="55">
        <v>1968</v>
      </c>
      <c r="B2029" s="1232">
        <f>'Cap Outlay Deprec 27'!F12</f>
        <v>410426</v>
      </c>
      <c r="C2029" s="14" t="s">
        <v>672</v>
      </c>
      <c r="D2029" s="14" t="str">
        <f t="shared" si="30"/>
        <v>Error?</v>
      </c>
    </row>
    <row r="2030" spans="1:4" x14ac:dyDescent="0.2">
      <c r="A2030" s="55">
        <v>1969</v>
      </c>
      <c r="B2030" s="1232">
        <f>'Cap Outlay Deprec 27'!F13</f>
        <v>747958</v>
      </c>
      <c r="C2030" s="14" t="s">
        <v>672</v>
      </c>
      <c r="D2030" s="14" t="str">
        <f t="shared" si="30"/>
        <v>Error?</v>
      </c>
    </row>
    <row r="2031" spans="1:4" x14ac:dyDescent="0.2">
      <c r="A2031" s="55">
        <v>1970</v>
      </c>
      <c r="B2031" s="1232">
        <f>'Cap Outlay Deprec 27'!F16</f>
        <v>5071396</v>
      </c>
      <c r="C2031" s="14" t="s">
        <v>672</v>
      </c>
      <c r="D2031" s="14" t="str">
        <f t="shared" si="30"/>
        <v>Error?</v>
      </c>
    </row>
    <row r="2032" spans="1:4" x14ac:dyDescent="0.2">
      <c r="A2032" s="83">
        <v>1971</v>
      </c>
      <c r="D2032" s="14" t="str">
        <f t="shared" si="30"/>
        <v>OK</v>
      </c>
    </row>
    <row r="2033" spans="1:4" x14ac:dyDescent="0.2">
      <c r="A2033" s="55">
        <v>1972</v>
      </c>
      <c r="B2033" s="1232">
        <f>'Cap Outlay Deprec 27'!H8</f>
        <v>1564055</v>
      </c>
      <c r="D2033" s="14" t="str">
        <f t="shared" si="30"/>
        <v>Error?</v>
      </c>
    </row>
    <row r="2034" spans="1:4" x14ac:dyDescent="0.2">
      <c r="A2034" s="55">
        <v>1973</v>
      </c>
      <c r="B2034" s="1232">
        <f>'Cap Outlay Deprec 27'!H10</f>
        <v>821784</v>
      </c>
      <c r="D2034" s="14" t="str">
        <f t="shared" si="30"/>
        <v>Error?</v>
      </c>
    </row>
    <row r="2035" spans="1:4" x14ac:dyDescent="0.2">
      <c r="A2035" s="55">
        <v>1974</v>
      </c>
      <c r="B2035" s="1232">
        <f>'Cap Outlay Deprec 27'!H12</f>
        <v>273958</v>
      </c>
      <c r="D2035" s="14" t="str">
        <f t="shared" si="30"/>
        <v>Error?</v>
      </c>
    </row>
    <row r="2036" spans="1:4" x14ac:dyDescent="0.2">
      <c r="A2036" s="55">
        <v>1975</v>
      </c>
      <c r="B2036" s="1232">
        <f>'Cap Outlay Deprec 27'!H13</f>
        <v>665290</v>
      </c>
      <c r="D2036" s="14" t="str">
        <f t="shared" si="30"/>
        <v>Error?</v>
      </c>
    </row>
    <row r="2037" spans="1:4" x14ac:dyDescent="0.2">
      <c r="A2037" s="55">
        <v>1976</v>
      </c>
      <c r="B2037" s="1232">
        <f>'Cap Outlay Deprec 27'!H16</f>
        <v>3325087</v>
      </c>
      <c r="C2037" s="14" t="s">
        <v>672</v>
      </c>
      <c r="D2037" s="14" t="str">
        <f t="shared" si="30"/>
        <v>Error?</v>
      </c>
    </row>
    <row r="2038" spans="1:4" x14ac:dyDescent="0.2">
      <c r="A2038" s="83">
        <v>1977</v>
      </c>
      <c r="D2038" s="14" t="str">
        <f t="shared" si="30"/>
        <v>OK</v>
      </c>
    </row>
    <row r="2039" spans="1:4" x14ac:dyDescent="0.2">
      <c r="A2039" s="55">
        <v>1978</v>
      </c>
      <c r="B2039" s="1232">
        <f>'Cap Outlay Deprec 27'!I8</f>
        <v>44908</v>
      </c>
      <c r="D2039" s="14" t="str">
        <f t="shared" si="30"/>
        <v>Error?</v>
      </c>
    </row>
    <row r="2040" spans="1:4" x14ac:dyDescent="0.2">
      <c r="A2040" s="55">
        <v>1979</v>
      </c>
      <c r="B2040" s="1232">
        <f>'Cap Outlay Deprec 27'!I10</f>
        <v>81529</v>
      </c>
      <c r="D2040" s="14" t="str">
        <f t="shared" si="30"/>
        <v>Error?</v>
      </c>
    </row>
    <row r="2041" spans="1:4" x14ac:dyDescent="0.2">
      <c r="A2041" s="55">
        <v>1980</v>
      </c>
      <c r="B2041" s="1232">
        <f>'Cap Outlay Deprec 27'!I12</f>
        <v>42311</v>
      </c>
      <c r="D2041" s="14" t="str">
        <f t="shared" si="30"/>
        <v>Error?</v>
      </c>
    </row>
    <row r="2042" spans="1:4" x14ac:dyDescent="0.2">
      <c r="A2042" s="55">
        <v>1981</v>
      </c>
      <c r="B2042" s="1232">
        <f>'Cap Outlay Deprec 27'!I13</f>
        <v>26890</v>
      </c>
      <c r="D2042" s="14" t="str">
        <f t="shared" si="30"/>
        <v>Error?</v>
      </c>
    </row>
    <row r="2043" spans="1:4" x14ac:dyDescent="0.2">
      <c r="A2043" s="55">
        <v>1982</v>
      </c>
      <c r="B2043" s="1232">
        <f>'Cap Outlay Deprec 27'!I16</f>
        <v>195638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93373</v>
      </c>
      <c r="D2047" s="14" t="str">
        <f t="shared" ref="D2047:D2110" si="31">IF(ISBLANK(B2047),"OK",IF(A2047-B2047=0,"OK","Error?"))</f>
        <v>Error?</v>
      </c>
    </row>
    <row r="2048" spans="1:4" x14ac:dyDescent="0.2">
      <c r="A2048" s="55">
        <v>1987</v>
      </c>
      <c r="B2048" s="1232">
        <f>'Cap Outlay Deprec 27'!J13</f>
        <v>2183</v>
      </c>
      <c r="D2048" s="14" t="str">
        <f t="shared" si="31"/>
        <v>Error?</v>
      </c>
    </row>
    <row r="2049" spans="1:4" x14ac:dyDescent="0.2">
      <c r="A2049" s="55">
        <v>1988</v>
      </c>
      <c r="B2049" s="1232">
        <f>'Cap Outlay Deprec 27'!J16</f>
        <v>95556</v>
      </c>
      <c r="C2049" s="14" t="s">
        <v>672</v>
      </c>
      <c r="D2049" s="14" t="str">
        <f t="shared" si="31"/>
        <v>Error?</v>
      </c>
    </row>
    <row r="2050" spans="1:4" x14ac:dyDescent="0.2">
      <c r="A2050" s="83">
        <v>1989</v>
      </c>
      <c r="D2050" s="14" t="str">
        <f t="shared" si="31"/>
        <v>OK</v>
      </c>
    </row>
    <row r="2051" spans="1:4" x14ac:dyDescent="0.2">
      <c r="A2051" s="55">
        <v>1990</v>
      </c>
      <c r="B2051" s="1232">
        <f>'Cap Outlay Deprec 27'!K8</f>
        <v>1608963</v>
      </c>
      <c r="C2051" s="14" t="s">
        <v>672</v>
      </c>
      <c r="D2051" s="14" t="str">
        <f t="shared" si="31"/>
        <v>Error?</v>
      </c>
    </row>
    <row r="2052" spans="1:4" x14ac:dyDescent="0.2">
      <c r="A2052" s="55">
        <v>1991</v>
      </c>
      <c r="B2052" s="1232">
        <f>'Cap Outlay Deprec 27'!K10</f>
        <v>903313</v>
      </c>
      <c r="C2052" s="14" t="s">
        <v>672</v>
      </c>
      <c r="D2052" s="14" t="str">
        <f t="shared" si="31"/>
        <v>Error?</v>
      </c>
    </row>
    <row r="2053" spans="1:4" x14ac:dyDescent="0.2">
      <c r="A2053" s="55">
        <v>1992</v>
      </c>
      <c r="B2053" s="1232">
        <f>'Cap Outlay Deprec 27'!K12</f>
        <v>222896</v>
      </c>
      <c r="C2053" s="14" t="s">
        <v>672</v>
      </c>
      <c r="D2053" s="14" t="str">
        <f t="shared" si="31"/>
        <v>Error?</v>
      </c>
    </row>
    <row r="2054" spans="1:4" x14ac:dyDescent="0.2">
      <c r="A2054" s="55">
        <v>1993</v>
      </c>
      <c r="B2054" s="1232">
        <f>'Cap Outlay Deprec 27'!K13</f>
        <v>689997</v>
      </c>
      <c r="C2054" s="14" t="s">
        <v>672</v>
      </c>
      <c r="D2054" s="14" t="str">
        <f t="shared" si="31"/>
        <v>Error?</v>
      </c>
    </row>
    <row r="2055" spans="1:4" x14ac:dyDescent="0.2">
      <c r="A2055" s="55">
        <v>1994</v>
      </c>
      <c r="B2055" s="1232">
        <f>'Cap Outlay Deprec 27'!K16</f>
        <v>3425169</v>
      </c>
      <c r="C2055" s="14" t="s">
        <v>672</v>
      </c>
      <c r="D2055" s="14" t="str">
        <f t="shared" si="31"/>
        <v>Error?</v>
      </c>
    </row>
    <row r="2056" spans="1:4" x14ac:dyDescent="0.2">
      <c r="A2056" s="55">
        <v>1995</v>
      </c>
      <c r="B2056" s="1232">
        <f>'Cap Outlay Deprec 27'!L5</f>
        <v>37050</v>
      </c>
      <c r="C2056" s="14" t="s">
        <v>672</v>
      </c>
      <c r="D2056" s="14" t="str">
        <f t="shared" si="31"/>
        <v>Error?</v>
      </c>
    </row>
    <row r="2057" spans="1:4" x14ac:dyDescent="0.2">
      <c r="A2057" s="55">
        <v>1996</v>
      </c>
      <c r="B2057" s="1232">
        <f>'Cap Outlay Deprec 27'!L8</f>
        <v>636428</v>
      </c>
      <c r="C2057" s="14" t="s">
        <v>672</v>
      </c>
      <c r="D2057" s="14" t="str">
        <f t="shared" si="31"/>
        <v>Error?</v>
      </c>
    </row>
    <row r="2058" spans="1:4" x14ac:dyDescent="0.2">
      <c r="A2058" s="55">
        <v>1997</v>
      </c>
      <c r="B2058" s="1232">
        <f>'Cap Outlay Deprec 27'!L10</f>
        <v>727258</v>
      </c>
      <c r="C2058" s="14" t="s">
        <v>672</v>
      </c>
      <c r="D2058" s="14" t="str">
        <f t="shared" si="31"/>
        <v>Error?</v>
      </c>
    </row>
    <row r="2059" spans="1:4" x14ac:dyDescent="0.2">
      <c r="A2059" s="55">
        <v>1998</v>
      </c>
      <c r="B2059" s="1232">
        <f>'Cap Outlay Deprec 27'!L12</f>
        <v>187530</v>
      </c>
      <c r="C2059" s="14" t="s">
        <v>672</v>
      </c>
      <c r="D2059" s="14" t="str">
        <f t="shared" si="31"/>
        <v>Error?</v>
      </c>
    </row>
    <row r="2060" spans="1:4" x14ac:dyDescent="0.2">
      <c r="A2060" s="55">
        <v>1999</v>
      </c>
      <c r="B2060" s="1232">
        <f>'Cap Outlay Deprec 27'!L13</f>
        <v>57961</v>
      </c>
      <c r="C2060" s="14" t="s">
        <v>672</v>
      </c>
      <c r="D2060" s="14" t="str">
        <f t="shared" si="31"/>
        <v>Error?</v>
      </c>
    </row>
    <row r="2061" spans="1:4" x14ac:dyDescent="0.2">
      <c r="A2061" s="55">
        <v>2000</v>
      </c>
      <c r="B2061" s="1232">
        <f>'Cap Outlay Deprec 27'!L16</f>
        <v>1646227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44641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65967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73430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1325160</v>
      </c>
      <c r="C2551" s="14" t="s">
        <v>672</v>
      </c>
      <c r="D2551" s="14" t="str">
        <f t="shared" si="38"/>
        <v>Error?</v>
      </c>
    </row>
    <row r="2552" spans="1:4" x14ac:dyDescent="0.2">
      <c r="A2552" s="83">
        <v>2491</v>
      </c>
      <c r="D2552" s="14" t="str">
        <f t="shared" si="38"/>
        <v>OK</v>
      </c>
    </row>
    <row r="2553" spans="1:4" x14ac:dyDescent="0.2">
      <c r="A2553" s="55">
        <v>2492</v>
      </c>
      <c r="B2553" s="1232">
        <f>'Acct Summary 7-8'!C6</f>
        <v>1500113</v>
      </c>
      <c r="C2553" s="14" t="s">
        <v>672</v>
      </c>
      <c r="D2553" s="14" t="str">
        <f t="shared" si="38"/>
        <v>Error?</v>
      </c>
    </row>
    <row r="2554" spans="1:4" x14ac:dyDescent="0.2">
      <c r="A2554" s="55">
        <v>2493</v>
      </c>
      <c r="B2554" s="1232">
        <f>'Acct Summary 7-8'!C7</f>
        <v>281361</v>
      </c>
      <c r="C2554" s="14" t="s">
        <v>672</v>
      </c>
      <c r="D2554" s="14" t="str">
        <f t="shared" si="38"/>
        <v>Error?</v>
      </c>
    </row>
    <row r="2555" spans="1:4" x14ac:dyDescent="0.2">
      <c r="A2555" s="55">
        <v>2494</v>
      </c>
      <c r="B2555" s="1232">
        <f>'Acct Summary 7-8'!C8</f>
        <v>3106634</v>
      </c>
      <c r="C2555" s="14" t="s">
        <v>672</v>
      </c>
      <c r="D2555" s="14" t="str">
        <f t="shared" si="38"/>
        <v>Error?</v>
      </c>
    </row>
    <row r="2556" spans="1:4" x14ac:dyDescent="0.2">
      <c r="A2556" s="55">
        <v>2495</v>
      </c>
      <c r="B2556" s="1232">
        <f>'Acct Summary 7-8'!C12</f>
        <v>2345253</v>
      </c>
      <c r="C2556" s="14" t="s">
        <v>672</v>
      </c>
      <c r="D2556" s="14" t="str">
        <f t="shared" si="38"/>
        <v>Error?</v>
      </c>
    </row>
    <row r="2557" spans="1:4" x14ac:dyDescent="0.2">
      <c r="A2557" s="55">
        <v>2496</v>
      </c>
      <c r="B2557" s="1232">
        <f>'Acct Summary 7-8'!C13</f>
        <v>770899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65967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3182119</v>
      </c>
      <c r="C2561" s="14" t="s">
        <v>672</v>
      </c>
      <c r="D2561" s="14" t="str">
        <f t="shared" si="39"/>
        <v>Error?</v>
      </c>
    </row>
    <row r="2562" spans="1:4" x14ac:dyDescent="0.2">
      <c r="A2562" s="55">
        <v>2501</v>
      </c>
      <c r="B2562" s="1232">
        <f>'Acct Summary 7-8'!C20</f>
        <v>-75485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140151</v>
      </c>
      <c r="C2564" s="14" t="s">
        <v>672</v>
      </c>
      <c r="D2564" s="14" t="str">
        <f t="shared" si="39"/>
        <v>Error?</v>
      </c>
    </row>
    <row r="2565" spans="1:4" x14ac:dyDescent="0.2">
      <c r="A2565" s="83">
        <v>2504</v>
      </c>
      <c r="D2565" s="14" t="str">
        <f t="shared" si="39"/>
        <v>OK</v>
      </c>
    </row>
    <row r="2566" spans="1:4" x14ac:dyDescent="0.2">
      <c r="A2566" s="55">
        <v>2505</v>
      </c>
      <c r="B2566" s="1232">
        <f>'Acct Summary 7-8'!D6</f>
        <v>247500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387651</v>
      </c>
      <c r="C2568" s="14" t="s">
        <v>672</v>
      </c>
      <c r="D2568" s="14" t="str">
        <f t="shared" si="39"/>
        <v>Error?</v>
      </c>
    </row>
    <row r="2569" spans="1:4" x14ac:dyDescent="0.2">
      <c r="A2569" s="55">
        <v>2508</v>
      </c>
      <c r="B2569" s="1232">
        <f>'Acct Summary 7-8'!D13</f>
        <v>334514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334514</v>
      </c>
      <c r="C2573" s="14" t="s">
        <v>672</v>
      </c>
      <c r="D2573" s="14" t="str">
        <f t="shared" si="39"/>
        <v>Error?</v>
      </c>
    </row>
    <row r="2574" spans="1:4" x14ac:dyDescent="0.2">
      <c r="A2574" s="55">
        <v>2513</v>
      </c>
      <c r="B2574" s="1232">
        <f>'Acct Summary 7-8'!D20</f>
        <v>53137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64711</v>
      </c>
      <c r="C2591" s="14" t="s">
        <v>672</v>
      </c>
      <c r="D2591" s="14" t="str">
        <f t="shared" si="39"/>
        <v>Error?</v>
      </c>
    </row>
    <row r="2592" spans="1:4" x14ac:dyDescent="0.2">
      <c r="A2592" s="83">
        <v>2531</v>
      </c>
      <c r="D2592" s="14" t="str">
        <f t="shared" si="39"/>
        <v>OK</v>
      </c>
    </row>
    <row r="2593" spans="1:4" x14ac:dyDescent="0.2">
      <c r="A2593" s="55">
        <v>2532</v>
      </c>
      <c r="B2593" s="1232">
        <f>'Acct Summary 7-8'!F6</f>
        <v>228859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293570</v>
      </c>
      <c r="C2595" s="14" t="s">
        <v>672</v>
      </c>
      <c r="D2595" s="14" t="str">
        <f t="shared" si="39"/>
        <v>Error?</v>
      </c>
    </row>
    <row r="2596" spans="1:4" x14ac:dyDescent="0.2">
      <c r="A2596" s="55">
        <v>2535</v>
      </c>
      <c r="B2596" s="1232">
        <f>'Acct Summary 7-8'!F13</f>
        <v>326073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326073</v>
      </c>
      <c r="C2600" s="14" t="s">
        <v>672</v>
      </c>
      <c r="D2600" s="14" t="str">
        <f t="shared" si="39"/>
        <v>Error?</v>
      </c>
    </row>
    <row r="2601" spans="1:4" x14ac:dyDescent="0.2">
      <c r="A2601" s="55">
        <v>2540</v>
      </c>
      <c r="B2601" s="1232">
        <f>'Acct Summary 7-8'!F20</f>
        <v>-32503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155092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155092</v>
      </c>
      <c r="C2606" s="14" t="s">
        <v>672</v>
      </c>
      <c r="D2606" s="14" t="str">
        <f t="shared" si="39"/>
        <v>Error?</v>
      </c>
    </row>
    <row r="2607" spans="1:4" x14ac:dyDescent="0.2">
      <c r="A2607" s="55">
        <v>2546</v>
      </c>
      <c r="B2607" s="1232">
        <f>'Acct Summary 7-8'!G12</f>
        <v>55325</v>
      </c>
      <c r="C2607" s="14" t="s">
        <v>672</v>
      </c>
      <c r="D2607" s="14" t="str">
        <f t="shared" si="39"/>
        <v>Error?</v>
      </c>
    </row>
    <row r="2608" spans="1:4" x14ac:dyDescent="0.2">
      <c r="A2608" s="55">
        <v>2547</v>
      </c>
      <c r="B2608" s="1232">
        <f>'Acct Summary 7-8'!G13</f>
        <v>91999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147324</v>
      </c>
      <c r="C2612" s="14" t="s">
        <v>672</v>
      </c>
      <c r="D2612" s="14" t="str">
        <f t="shared" si="39"/>
        <v>Error?</v>
      </c>
    </row>
    <row r="2613" spans="1:4" x14ac:dyDescent="0.2">
      <c r="A2613" s="55">
        <v>2552</v>
      </c>
      <c r="B2613" s="1232">
        <f>'Acct Summary 7-8'!G20</f>
        <v>7768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21326</v>
      </c>
      <c r="C2789" s="14" t="s">
        <v>672</v>
      </c>
      <c r="D2789" s="14" t="str">
        <f t="shared" si="42"/>
        <v>Error?</v>
      </c>
    </row>
    <row r="2790" spans="1:4" x14ac:dyDescent="0.2">
      <c r="A2790" s="55">
        <v>2729</v>
      </c>
      <c r="B2790" s="1232">
        <f>'Expenditures 15-22'!E102</f>
        <v>21326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300809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99486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300809</v>
      </c>
      <c r="D2912" s="14" t="str">
        <f t="shared" si="44"/>
        <v>Error?</v>
      </c>
    </row>
    <row r="2913" spans="1:4" x14ac:dyDescent="0.2">
      <c r="A2913" s="55">
        <v>2852</v>
      </c>
      <c r="B2913" s="1232">
        <f>'Assets-Liab 5-6'!I41</f>
        <v>300809</v>
      </c>
      <c r="C2913" s="14" t="s">
        <v>672</v>
      </c>
      <c r="D2913" s="14" t="str">
        <f t="shared" si="44"/>
        <v>Error?</v>
      </c>
    </row>
    <row r="2914" spans="1:4" x14ac:dyDescent="0.2">
      <c r="A2914" s="55">
        <v>2853</v>
      </c>
      <c r="B2914" s="1232">
        <f>'Assets-Liab 5-6'!L33</f>
        <v>99486</v>
      </c>
      <c r="D2914" s="14" t="str">
        <f t="shared" si="44"/>
        <v>Error?</v>
      </c>
    </row>
    <row r="2915" spans="1:4" x14ac:dyDescent="0.2">
      <c r="A2915" s="83">
        <v>2854</v>
      </c>
      <c r="D2915" s="14" t="str">
        <f t="shared" si="44"/>
        <v>OK</v>
      </c>
    </row>
    <row r="2916" spans="1:4" x14ac:dyDescent="0.2">
      <c r="A2916" s="55">
        <v>2855</v>
      </c>
      <c r="B2916" s="1232">
        <f>'Assets-Liab 5-6'!L34</f>
        <v>99486</v>
      </c>
      <c r="C2916" s="14" t="s">
        <v>672</v>
      </c>
      <c r="D2916" s="14" t="str">
        <f t="shared" si="44"/>
        <v>Error?</v>
      </c>
    </row>
    <row r="2917" spans="1:4" x14ac:dyDescent="0.2">
      <c r="A2917" s="55">
        <v>2856</v>
      </c>
      <c r="B2917" s="1232">
        <f>'Assets-Liab 5-6'!L41</f>
        <v>99486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21326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44641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65967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65388</v>
      </c>
      <c r="D3055" s="14" t="str">
        <f t="shared" si="46"/>
        <v>Error?</v>
      </c>
    </row>
    <row r="3056" spans="1:4" x14ac:dyDescent="0.2">
      <c r="A3056" s="55">
        <v>2995</v>
      </c>
      <c r="B3056" s="1232">
        <f>'Expenditures 15-22'!D10</f>
        <v>18919</v>
      </c>
      <c r="D3056" s="14" t="str">
        <f t="shared" si="46"/>
        <v>Error?</v>
      </c>
    </row>
    <row r="3057" spans="1:4" x14ac:dyDescent="0.2">
      <c r="A3057" s="55">
        <v>2996</v>
      </c>
      <c r="B3057" s="1232">
        <f>'Expenditures 15-22'!E10</f>
        <v>299</v>
      </c>
      <c r="D3057" s="14" t="str">
        <f t="shared" si="46"/>
        <v>Error?</v>
      </c>
    </row>
    <row r="3058" spans="1:4" x14ac:dyDescent="0.2">
      <c r="A3058" s="55">
        <v>2997</v>
      </c>
      <c r="B3058" s="1232">
        <f>'Expenditures 15-22'!F10</f>
        <v>4188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88794</v>
      </c>
      <c r="C3062" s="14" t="s">
        <v>672</v>
      </c>
      <c r="D3062" s="14" t="str">
        <f t="shared" si="46"/>
        <v>Error?</v>
      </c>
    </row>
    <row r="3063" spans="1:4" x14ac:dyDescent="0.2">
      <c r="A3063" s="83">
        <v>3002</v>
      </c>
      <c r="D3063" s="14" t="str">
        <f t="shared" si="46"/>
        <v>OK</v>
      </c>
    </row>
    <row r="3064" spans="1:4" x14ac:dyDescent="0.2">
      <c r="A3064" s="55">
        <v>3003</v>
      </c>
      <c r="B3064" s="1232">
        <f>'Expenditures 15-22'!D213</f>
        <v>3187</v>
      </c>
      <c r="D3064" s="14" t="str">
        <f t="shared" si="46"/>
        <v>Error?</v>
      </c>
    </row>
    <row r="3065" spans="1:4" x14ac:dyDescent="0.2">
      <c r="A3065" s="55">
        <v>3004</v>
      </c>
      <c r="B3065" s="1232">
        <f>'Expenditures 15-22'!K213</f>
        <v>3187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14268</v>
      </c>
      <c r="C3225" s="14" t="s">
        <v>672</v>
      </c>
      <c r="D3225" s="14" t="str">
        <f t="shared" si="49"/>
        <v>Error?</v>
      </c>
    </row>
    <row r="3226" spans="1:4" x14ac:dyDescent="0.2">
      <c r="A3226" s="55">
        <v>3165</v>
      </c>
      <c r="B3226" s="1232">
        <f>'Acct Summary 7-8'!I8</f>
        <v>14268</v>
      </c>
      <c r="C3226" s="14" t="s">
        <v>672</v>
      </c>
      <c r="D3226" s="14" t="str">
        <f t="shared" si="49"/>
        <v>Error?</v>
      </c>
    </row>
    <row r="3227" spans="1:4" x14ac:dyDescent="0.2">
      <c r="A3227" s="55">
        <v>3166</v>
      </c>
      <c r="B3227" s="1232">
        <f>'Acct Summary 7-8'!I20</f>
        <v>14268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-75485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53137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-32503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7768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14268</v>
      </c>
      <c r="C3320" s="14" t="s">
        <v>672</v>
      </c>
      <c r="D3320" s="14" t="str">
        <f t="shared" si="50"/>
        <v>Error?</v>
      </c>
    </row>
    <row r="3321" spans="1:4" x14ac:dyDescent="0.2">
      <c r="A3321" s="55">
        <v>3260</v>
      </c>
      <c r="B3321" s="1232">
        <f>'Acct Summary 7-8'!I79</f>
        <v>286541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300809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339816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12474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135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1573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353998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31058</v>
      </c>
      <c r="D3387" s="14" t="str">
        <f t="shared" si="51"/>
        <v>Error?</v>
      </c>
    </row>
    <row r="3388" spans="1:4" x14ac:dyDescent="0.2">
      <c r="A3388" s="55">
        <v>3327</v>
      </c>
      <c r="B3388" s="1232">
        <f>'Expenditures 15-22'!D211</f>
        <v>11839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31058</v>
      </c>
      <c r="C3390" s="14" t="s">
        <v>672</v>
      </c>
      <c r="D3390" s="14" t="str">
        <f t="shared" si="51"/>
        <v>Error?</v>
      </c>
    </row>
    <row r="3391" spans="1:4" x14ac:dyDescent="0.2">
      <c r="A3391" s="55">
        <v>3330</v>
      </c>
      <c r="B3391" s="1232">
        <f>'Expenditures 15-22'!K211</f>
        <v>11839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1577111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1124447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465086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160195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300809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99486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69861</v>
      </c>
      <c r="C3446" s="14" t="s">
        <v>672</v>
      </c>
      <c r="D3446" s="14" t="str">
        <f t="shared" si="52"/>
        <v>Error?</v>
      </c>
    </row>
    <row r="3447" spans="1:4" x14ac:dyDescent="0.2">
      <c r="A3447" s="55">
        <v>3386</v>
      </c>
      <c r="B3447" s="1232">
        <f>'Tax Sched 24'!D16</f>
        <v>69861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75003</v>
      </c>
      <c r="C3449" s="14" t="s">
        <v>672</v>
      </c>
      <c r="D3449" s="14" t="str">
        <f t="shared" si="52"/>
        <v>Error?</v>
      </c>
    </row>
    <row r="3450" spans="1:4" x14ac:dyDescent="0.2">
      <c r="A3450" s="55">
        <v>3389</v>
      </c>
      <c r="B3450" s="1232">
        <f>'Tax Sched 24'!E16</f>
        <v>75003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27074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27074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27074</v>
      </c>
      <c r="D3567" s="14" t="str">
        <f t="shared" si="54"/>
        <v>Error?</v>
      </c>
    </row>
    <row r="3568" spans="1:4" x14ac:dyDescent="0.2">
      <c r="A3568" s="55">
        <v>3507</v>
      </c>
      <c r="B3568" s="1232">
        <f>'Assets-Liab 5-6'!K41</f>
        <v>27074</v>
      </c>
      <c r="C3568" s="14" t="s">
        <v>672</v>
      </c>
      <c r="D3568" s="14" t="str">
        <f t="shared" si="54"/>
        <v>Error?</v>
      </c>
    </row>
    <row r="3569" spans="1:4" x14ac:dyDescent="0.2">
      <c r="A3569" s="55">
        <v>3508</v>
      </c>
      <c r="B3569" s="1232">
        <f>'Acct Summary 7-8'!K4</f>
        <v>13355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13355</v>
      </c>
      <c r="C3571" s="14" t="s">
        <v>672</v>
      </c>
      <c r="D3571" s="14" t="str">
        <f t="shared" si="54"/>
        <v>Error?</v>
      </c>
    </row>
    <row r="3572" spans="1:4" x14ac:dyDescent="0.2">
      <c r="A3572" s="55">
        <v>3511</v>
      </c>
      <c r="B3572" s="1232">
        <f>'Acct Summary 7-8'!K13</f>
        <v>10490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10490</v>
      </c>
      <c r="C3575" s="14" t="s">
        <v>672</v>
      </c>
      <c r="D3575" s="14" t="str">
        <f t="shared" si="54"/>
        <v>Error?</v>
      </c>
    </row>
    <row r="3576" spans="1:4" x14ac:dyDescent="0.2">
      <c r="A3576" s="55">
        <v>3515</v>
      </c>
      <c r="B3576" s="1232">
        <f>'Acct Summary 7-8'!K20</f>
        <v>2865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2865</v>
      </c>
      <c r="C3588" s="14" t="s">
        <v>672</v>
      </c>
      <c r="D3588" s="14" t="str">
        <f t="shared" si="55"/>
        <v>Error?</v>
      </c>
    </row>
    <row r="3589" spans="1:4" x14ac:dyDescent="0.2">
      <c r="A3589" s="55">
        <v>3528</v>
      </c>
      <c r="B3589" s="1232">
        <f>'Acct Summary 7-8'!K79</f>
        <v>24209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27074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10490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10490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10490</v>
      </c>
      <c r="C3635" s="14" t="s">
        <v>672</v>
      </c>
      <c r="D3635" s="14" t="str">
        <f t="shared" si="55"/>
        <v>Error?</v>
      </c>
    </row>
    <row r="3636" spans="1:4" x14ac:dyDescent="0.2">
      <c r="A3636" s="55">
        <v>3575</v>
      </c>
      <c r="B3636" s="1232">
        <f>'Expenditures 15-22'!E354</f>
        <v>10490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10490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10490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10490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10490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2865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13206</v>
      </c>
      <c r="C3725" s="14" t="s">
        <v>672</v>
      </c>
      <c r="D3725" s="14" t="str">
        <f t="shared" si="57"/>
        <v>Error?</v>
      </c>
    </row>
    <row r="3726" spans="1:4" x14ac:dyDescent="0.2">
      <c r="A3726" s="55">
        <v>3665</v>
      </c>
      <c r="B3726" s="1232">
        <f>'Tax Sched 24'!D13</f>
        <v>13206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14812</v>
      </c>
      <c r="C3728" s="14" t="s">
        <v>672</v>
      </c>
      <c r="D3728" s="14" t="str">
        <f t="shared" si="57"/>
        <v>Error?</v>
      </c>
    </row>
    <row r="3729" spans="1:4" x14ac:dyDescent="0.2">
      <c r="A3729" s="55">
        <v>3668</v>
      </c>
      <c r="B3729" s="1232">
        <f>'Tax Sched 24'!E13</f>
        <v>14812</v>
      </c>
      <c r="D3729" s="14" t="str">
        <f t="shared" si="57"/>
        <v>Error?</v>
      </c>
    </row>
    <row r="3730" spans="1:4" x14ac:dyDescent="0.2">
      <c r="A3730" s="55">
        <v>3669</v>
      </c>
      <c r="B3730" s="1232">
        <f>'ICR Computation 30'!E10</f>
        <v>104442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782577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3889211</v>
      </c>
      <c r="C4122" s="14" t="s">
        <v>672</v>
      </c>
      <c r="D4122" s="14" t="str">
        <f t="shared" si="63"/>
        <v>Error?</v>
      </c>
    </row>
    <row r="4123" spans="1:4" x14ac:dyDescent="0.2">
      <c r="A4123" s="55">
        <v>4062</v>
      </c>
      <c r="B4123" s="1232">
        <f>'Acct Summary 7-8'!D10</f>
        <v>387651</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293570</v>
      </c>
      <c r="C4125" s="14" t="s">
        <v>672</v>
      </c>
      <c r="D4125" s="14" t="str">
        <f t="shared" si="63"/>
        <v>Error?</v>
      </c>
    </row>
    <row r="4126" spans="1:4" x14ac:dyDescent="0.2">
      <c r="A4126" s="55">
        <v>4065</v>
      </c>
      <c r="B4126" s="1232">
        <f>'Acct Summary 7-8'!G10</f>
        <v>155092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14268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13355</v>
      </c>
      <c r="C4130" s="14" t="s">
        <v>672</v>
      </c>
      <c r="D4130" s="14" t="str">
        <f t="shared" si="63"/>
        <v>Error?</v>
      </c>
    </row>
    <row r="4131" spans="1:4" x14ac:dyDescent="0.2">
      <c r="A4131" s="55">
        <v>4070</v>
      </c>
      <c r="B4131" s="1232">
        <f>'Acct Summary 7-8'!C18</f>
        <v>782577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3964696</v>
      </c>
      <c r="C4136" s="14" t="s">
        <v>672</v>
      </c>
      <c r="D4136" s="14" t="str">
        <f t="shared" si="63"/>
        <v>Error?</v>
      </c>
    </row>
    <row r="4137" spans="1:4" x14ac:dyDescent="0.2">
      <c r="A4137" s="55">
        <v>4076</v>
      </c>
      <c r="B4137" s="1232">
        <f>'Acct Summary 7-8'!D19</f>
        <v>334514</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326073</v>
      </c>
      <c r="C4139" s="14" t="s">
        <v>672</v>
      </c>
      <c r="D4139" s="14" t="str">
        <f t="shared" si="63"/>
        <v>Error?</v>
      </c>
    </row>
    <row r="4140" spans="1:4" x14ac:dyDescent="0.2">
      <c r="A4140" s="55">
        <v>4079</v>
      </c>
      <c r="B4140" s="1232">
        <f>'Acct Summary 7-8'!G19</f>
        <v>147324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10490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3620.0000000000005</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4320</v>
      </c>
      <c r="C4268" s="14" t="s">
        <v>672</v>
      </c>
      <c r="D4268" s="14" t="str">
        <f t="shared" si="65"/>
        <v>Error?</v>
      </c>
    </row>
    <row r="4269" spans="1:5" x14ac:dyDescent="0.2">
      <c r="A4269" s="91">
        <v>4208</v>
      </c>
      <c r="B4269" s="1232">
        <f>'FP Info 3'!J16</f>
        <v>3467453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6250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13814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15063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20999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41475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29624192</v>
      </c>
      <c r="D4995" s="14" t="str">
        <f t="shared" si="77"/>
        <v>Error?</v>
      </c>
    </row>
    <row r="4996" spans="1:4" x14ac:dyDescent="0.2">
      <c r="A4996" s="91">
        <v>4935</v>
      </c>
      <c r="B4996" s="1232">
        <f>'FP Info 3'!H31</f>
        <v>4088138.4960000003</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13206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956136</v>
      </c>
      <c r="D5061" s="14" t="str">
        <f t="shared" si="78"/>
        <v>Error?</v>
      </c>
    </row>
    <row r="5062" spans="1:4" x14ac:dyDescent="0.2">
      <c r="A5062" s="83">
        <v>5001</v>
      </c>
      <c r="D5062" s="14" t="str">
        <f t="shared" si="78"/>
        <v>OK</v>
      </c>
    </row>
    <row r="5063" spans="1:4" x14ac:dyDescent="0.2">
      <c r="A5063" s="55">
        <v>5002</v>
      </c>
      <c r="B5063" s="1232">
        <f>'Revenues 9-14'!C7</f>
        <v>10565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979907</v>
      </c>
      <c r="C5066" s="14" t="s">
        <v>672</v>
      </c>
      <c r="D5066" s="14" t="str">
        <f t="shared" si="78"/>
        <v>Error?</v>
      </c>
    </row>
    <row r="5067" spans="1:4" x14ac:dyDescent="0.2">
      <c r="A5067" s="55">
        <v>5006</v>
      </c>
      <c r="B5067" s="1232">
        <f>'Revenues 9-14'!C14</f>
        <v>9560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192829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202389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5385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5385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7637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62831</v>
      </c>
      <c r="C5096" s="14" t="s">
        <v>672</v>
      </c>
      <c r="D5096" s="14" t="str">
        <f t="shared" si="78"/>
        <v>Error?</v>
      </c>
    </row>
    <row r="5097" spans="1:4" x14ac:dyDescent="0.2">
      <c r="A5097" s="55">
        <v>5036</v>
      </c>
      <c r="B5097" s="1232">
        <f>'Revenues 9-14'!C77</f>
        <v>12588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11480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24068</v>
      </c>
      <c r="C5102" s="14" t="s">
        <v>672</v>
      </c>
      <c r="D5102" s="14" t="str">
        <f t="shared" si="78"/>
        <v>Error?</v>
      </c>
    </row>
    <row r="5103" spans="1:4" x14ac:dyDescent="0.2">
      <c r="A5103" s="55">
        <v>5042</v>
      </c>
      <c r="B5103" s="1232">
        <f>'Revenues 9-14'!C84</f>
        <v>15339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15339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10700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1471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21870</v>
      </c>
      <c r="D5119" s="14" t="str">
        <f t="shared" ref="D5119:D5182" si="79">IF(ISBLANK(B5119),"OK",IF(A5119-B5119=0,"OK","Error?"))</f>
        <v>Error?</v>
      </c>
    </row>
    <row r="5120" spans="1:4" x14ac:dyDescent="0.2">
      <c r="A5120" s="55">
        <v>5059</v>
      </c>
      <c r="B5120" s="1232">
        <f>'Revenues 9-14'!C108</f>
        <v>35241</v>
      </c>
      <c r="C5120" s="14" t="s">
        <v>672</v>
      </c>
      <c r="D5120" s="14" t="str">
        <f t="shared" si="79"/>
        <v>Error?</v>
      </c>
    </row>
    <row r="5121" spans="1:4" x14ac:dyDescent="0.2">
      <c r="A5121" s="55">
        <v>5060</v>
      </c>
      <c r="B5121" s="1232">
        <f>'Revenues 9-14'!C109</f>
        <v>1325160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1251355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1292830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57231</v>
      </c>
      <c r="D5134" s="14" t="str">
        <f t="shared" si="79"/>
        <v>Error?</v>
      </c>
    </row>
    <row r="5135" spans="1:4" x14ac:dyDescent="0.2">
      <c r="A5135" s="55">
        <v>5074</v>
      </c>
      <c r="B5135" s="1232">
        <f>'Revenues 9-14'!C126</f>
        <v>68317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125548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14041</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16017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1000</v>
      </c>
      <c r="D5167" s="14" t="str">
        <f t="shared" si="79"/>
        <v>Error?</v>
      </c>
    </row>
    <row r="5168" spans="1:4" x14ac:dyDescent="0.2">
      <c r="A5168" s="55">
        <v>5107</v>
      </c>
      <c r="B5168" s="1232">
        <f>'Revenues 9-14'!C147</f>
        <v>7144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57574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207283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1500113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94297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43877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138174</v>
      </c>
      <c r="C5246" s="14" t="s">
        <v>672</v>
      </c>
      <c r="D5246" s="14" t="str">
        <f t="shared" si="80"/>
        <v>Error?</v>
      </c>
    </row>
    <row r="5247" spans="1:4" x14ac:dyDescent="0.2">
      <c r="A5247" s="55">
        <v>5186</v>
      </c>
      <c r="B5247" s="1232">
        <f>'Revenues 9-14'!C203</f>
        <v>81461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81461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5600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5600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281361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281361</v>
      </c>
      <c r="C5326" s="14" t="s">
        <v>672</v>
      </c>
      <c r="D5326" s="14" t="str">
        <f t="shared" si="82"/>
        <v>Error?</v>
      </c>
    </row>
    <row r="5327" spans="1:4" x14ac:dyDescent="0.2">
      <c r="A5327" s="55">
        <v>5266</v>
      </c>
      <c r="B5327" s="1232">
        <f>'Revenues 9-14'!C275</f>
        <v>3106634</v>
      </c>
      <c r="C5327" s="14" t="s">
        <v>672</v>
      </c>
      <c r="D5327" s="14" t="str">
        <f t="shared" si="82"/>
        <v>Error?</v>
      </c>
    </row>
    <row r="5328" spans="1:4" x14ac:dyDescent="0.2">
      <c r="A5328" s="55">
        <v>5267</v>
      </c>
      <c r="B5328" s="1232">
        <f>'Revenues 9-14'!D5</f>
        <v>132063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132063</v>
      </c>
      <c r="C5334" s="14" t="s">
        <v>672</v>
      </c>
      <c r="D5334" s="14" t="str">
        <f t="shared" si="82"/>
        <v>Error?</v>
      </c>
    </row>
    <row r="5335" spans="1:4" x14ac:dyDescent="0.2">
      <c r="A5335" s="55">
        <v>5274</v>
      </c>
      <c r="B5335" s="1232">
        <f>'Revenues 9-14'!D14</f>
        <v>1288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1288</v>
      </c>
      <c r="C5339" s="14" t="s">
        <v>672</v>
      </c>
      <c r="D5339" s="14" t="str">
        <f t="shared" si="82"/>
        <v>Error?</v>
      </c>
    </row>
    <row r="5340" spans="1:4" x14ac:dyDescent="0.2">
      <c r="A5340" s="55">
        <v>5279</v>
      </c>
      <c r="B5340" s="1232">
        <f>'Revenues 9-14'!D65</f>
        <v>3521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3521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578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2701</v>
      </c>
      <c r="D5354" s="14" t="str">
        <f t="shared" si="82"/>
        <v>Error?</v>
      </c>
    </row>
    <row r="5355" spans="1:4" x14ac:dyDescent="0.2">
      <c r="A5355" s="55">
        <v>5294</v>
      </c>
      <c r="B5355" s="1232">
        <f>'Revenues 9-14'!D108</f>
        <v>3279</v>
      </c>
      <c r="C5355" s="14" t="s">
        <v>672</v>
      </c>
      <c r="D5355" s="14" t="str">
        <f t="shared" si="82"/>
        <v>Error?</v>
      </c>
    </row>
    <row r="5356" spans="1:4" x14ac:dyDescent="0.2">
      <c r="A5356" s="55">
        <v>5295</v>
      </c>
      <c r="B5356" s="1232">
        <f>'Revenues 9-14'!D109</f>
        <v>140151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247500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247500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247500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387651</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52825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52825</v>
      </c>
      <c r="C5557" s="14" t="s">
        <v>672</v>
      </c>
      <c r="D5557" s="14" t="str">
        <f t="shared" si="85"/>
        <v>Error?</v>
      </c>
    </row>
    <row r="5558" spans="1:4" x14ac:dyDescent="0.2">
      <c r="A5558" s="55">
        <v>5497</v>
      </c>
      <c r="B5558" s="1232">
        <f>'Revenues 9-14'!F14</f>
        <v>515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515</v>
      </c>
      <c r="C5562" s="14" t="s">
        <v>672</v>
      </c>
      <c r="D5562" s="14" t="str">
        <f t="shared" si="85"/>
        <v>Error?</v>
      </c>
    </row>
    <row r="5563" spans="1:4" x14ac:dyDescent="0.2">
      <c r="A5563" s="55">
        <v>5502</v>
      </c>
      <c r="B5563" s="1232">
        <f>'Revenues 9-14'!F42</f>
        <v>100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100</v>
      </c>
      <c r="C5579" s="14" t="s">
        <v>672</v>
      </c>
      <c r="D5579" s="14" t="str">
        <f t="shared" si="86"/>
        <v>Error?</v>
      </c>
    </row>
    <row r="5580" spans="1:4" x14ac:dyDescent="0.2">
      <c r="A5580" s="55">
        <v>5519</v>
      </c>
      <c r="B5580" s="1232">
        <f>'Revenues 9-14'!F65</f>
        <v>1494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1494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9777</v>
      </c>
      <c r="D5586" s="14" t="str">
        <f t="shared" si="86"/>
        <v>Error?</v>
      </c>
    </row>
    <row r="5587" spans="1:4" x14ac:dyDescent="0.2">
      <c r="A5587" s="55">
        <v>5526</v>
      </c>
      <c r="B5587" s="1232">
        <f>'Revenues 9-14'!F108</f>
        <v>9777</v>
      </c>
      <c r="C5587" s="14" t="s">
        <v>672</v>
      </c>
      <c r="D5587" s="14" t="str">
        <f t="shared" si="86"/>
        <v>Error?</v>
      </c>
    </row>
    <row r="5588" spans="1:4" x14ac:dyDescent="0.2">
      <c r="A5588" s="55">
        <v>5527</v>
      </c>
      <c r="B5588" s="1232">
        <f>'Revenues 9-14'!F109</f>
        <v>64711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90000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90000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124086</v>
      </c>
      <c r="D5615" s="14" t="str">
        <f t="shared" si="86"/>
        <v>Error?</v>
      </c>
    </row>
    <row r="5616" spans="1:4" x14ac:dyDescent="0.2">
      <c r="A5616" s="83">
        <v>5555</v>
      </c>
      <c r="D5616" s="14" t="str">
        <f t="shared" si="86"/>
        <v>OK</v>
      </c>
    </row>
    <row r="5617" spans="1:4" x14ac:dyDescent="0.2">
      <c r="A5617" s="55">
        <v>5556</v>
      </c>
      <c r="B5617" s="1232">
        <f>'Revenues 9-14'!F152</f>
        <v>14773</v>
      </c>
      <c r="D5617" s="14" t="str">
        <f t="shared" si="86"/>
        <v>Error?</v>
      </c>
    </row>
    <row r="5618" spans="1:4" x14ac:dyDescent="0.2">
      <c r="A5618" s="55">
        <v>5557</v>
      </c>
      <c r="B5618" s="1232">
        <f>'Revenues 9-14'!F154</f>
        <v>138859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138859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228859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293570</v>
      </c>
      <c r="C5720" s="14" t="s">
        <v>672</v>
      </c>
      <c r="D5720" s="14" t="str">
        <f t="shared" si="88"/>
        <v>Error?</v>
      </c>
    </row>
    <row r="5721" spans="1:4" x14ac:dyDescent="0.2">
      <c r="A5721" s="55">
        <v>5660</v>
      </c>
      <c r="B5721" s="1232">
        <f>'Revenues 9-14'!G5</f>
        <v>64872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69861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134733</v>
      </c>
      <c r="C5725" s="14" t="s">
        <v>672</v>
      </c>
      <c r="D5725" s="14" t="str">
        <f t="shared" si="88"/>
        <v>Error?</v>
      </c>
    </row>
    <row r="5726" spans="1:4" x14ac:dyDescent="0.2">
      <c r="A5726" s="55">
        <v>5665</v>
      </c>
      <c r="B5726" s="1232">
        <f>'Revenues 9-14'!G14</f>
        <v>1363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18423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19786</v>
      </c>
      <c r="C5730" s="14" t="s">
        <v>672</v>
      </c>
      <c r="D5730" s="14" t="str">
        <f t="shared" si="88"/>
        <v>Error?</v>
      </c>
    </row>
    <row r="5731" spans="1:4" x14ac:dyDescent="0.2">
      <c r="A5731" s="55">
        <v>5670</v>
      </c>
      <c r="B5731" s="1232">
        <f>'Revenues 9-14'!G65</f>
        <v>573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573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155092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13206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13206</v>
      </c>
      <c r="C5918" s="14" t="s">
        <v>672</v>
      </c>
      <c r="D5918" s="14" t="str">
        <f t="shared" si="91"/>
        <v>Error?</v>
      </c>
    </row>
    <row r="5919" spans="1:4" x14ac:dyDescent="0.2">
      <c r="A5919" s="55">
        <v>5858</v>
      </c>
      <c r="B5919" s="1232">
        <f>'Revenues 9-14'!I14</f>
        <v>129</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129</v>
      </c>
      <c r="C5923" s="14" t="s">
        <v>672</v>
      </c>
      <c r="D5923" s="14" t="str">
        <f t="shared" si="91"/>
        <v>Error?</v>
      </c>
    </row>
    <row r="5924" spans="1:4" x14ac:dyDescent="0.2">
      <c r="A5924" s="55">
        <v>5863</v>
      </c>
      <c r="B5924" s="1232">
        <f>'Revenues 9-14'!I65</f>
        <v>933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933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14268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13206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13206</v>
      </c>
      <c r="C5987" s="14" t="s">
        <v>672</v>
      </c>
      <c r="D5987" s="14" t="str">
        <f t="shared" si="92"/>
        <v>Error?</v>
      </c>
    </row>
    <row r="5988" spans="1:4" x14ac:dyDescent="0.2">
      <c r="A5988" s="55">
        <v>5927</v>
      </c>
      <c r="B5988" s="1232">
        <f>'Revenues 9-14'!K14</f>
        <v>129</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129</v>
      </c>
      <c r="C5992" s="14" t="s">
        <v>672</v>
      </c>
      <c r="D5992" s="14" t="str">
        <f t="shared" si="92"/>
        <v>Error?</v>
      </c>
    </row>
    <row r="5993" spans="1:4" x14ac:dyDescent="0.2">
      <c r="A5993" s="55">
        <v>5932</v>
      </c>
      <c r="B5993" s="1232">
        <f>'Revenues 9-14'!K65</f>
        <v>20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13355</v>
      </c>
      <c r="C6023" s="14" t="s">
        <v>672</v>
      </c>
      <c r="D6023" s="14" t="str">
        <f t="shared" si="93"/>
        <v>Error?</v>
      </c>
    </row>
    <row r="6024" spans="1:5" x14ac:dyDescent="0.2">
      <c r="A6024" s="55">
        <v>5963</v>
      </c>
      <c r="B6024" s="1232">
        <f>'Revenues 9-14'!G109</f>
        <v>155092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14268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13355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55194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15737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417.08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137602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137602</v>
      </c>
      <c r="D6215" s="14" t="str">
        <f t="shared" si="96"/>
        <v>Error?</v>
      </c>
      <c r="E6215" s="14" t="s">
        <v>209</v>
      </c>
    </row>
    <row r="6216" spans="1:5" x14ac:dyDescent="0.2">
      <c r="A6216">
        <v>6155</v>
      </c>
      <c r="B6216" s="1232">
        <f>'Assets-Liab 5-6'!J41</f>
        <v>137602</v>
      </c>
      <c r="D6216" s="14" t="str">
        <f t="shared" si="96"/>
        <v>Error?</v>
      </c>
      <c r="E6216" s="14" t="s">
        <v>209</v>
      </c>
    </row>
    <row r="6217" spans="1:5" x14ac:dyDescent="0.2">
      <c r="A6217">
        <v>6156</v>
      </c>
      <c r="B6217" s="1232">
        <f>'Assets-Liab 5-6'!J4</f>
        <v>137602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162002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162002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162002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111637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111637</v>
      </c>
      <c r="D6229" s="14" t="str">
        <f t="shared" si="96"/>
        <v>Error?</v>
      </c>
      <c r="E6229" s="14" t="s">
        <v>209</v>
      </c>
    </row>
    <row r="6230" spans="1:5" x14ac:dyDescent="0.2">
      <c r="A6230">
        <v>6169</v>
      </c>
      <c r="B6230" s="1232">
        <f>'Acct Summary 7-8'!J20</f>
        <v>50365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50365</v>
      </c>
      <c r="D6263" s="14" t="str">
        <f t="shared" si="96"/>
        <v>Error?</v>
      </c>
      <c r="E6263" s="14" t="s">
        <v>209</v>
      </c>
    </row>
    <row r="6264" spans="1:5" x14ac:dyDescent="0.2">
      <c r="A6264">
        <v>6203</v>
      </c>
      <c r="B6264" s="1232">
        <f>'Acct Summary 7-8'!J79</f>
        <v>87237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137602</v>
      </c>
      <c r="D6266" s="14" t="str">
        <f t="shared" si="96"/>
        <v>Error?</v>
      </c>
      <c r="E6266" s="14" t="s">
        <v>209</v>
      </c>
    </row>
    <row r="6267" spans="1:5" x14ac:dyDescent="0.2">
      <c r="A6267">
        <v>6206</v>
      </c>
      <c r="B6267" s="1232">
        <f>'Acct Summary 7-8'!C82</f>
        <v>-75485</v>
      </c>
      <c r="D6267" s="14" t="str">
        <f t="shared" si="96"/>
        <v>Error?</v>
      </c>
      <c r="E6267" s="14" t="s">
        <v>209</v>
      </c>
    </row>
    <row r="6268" spans="1:5" x14ac:dyDescent="0.2">
      <c r="A6268">
        <v>6207</v>
      </c>
      <c r="B6268" s="1232">
        <f>'Acct Summary 7-8'!D82</f>
        <v>53137</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-32503</v>
      </c>
      <c r="D6270" s="14" t="str">
        <f t="shared" si="96"/>
        <v>Error?</v>
      </c>
      <c r="E6270" s="14" t="s">
        <v>209</v>
      </c>
    </row>
    <row r="6271" spans="1:5" x14ac:dyDescent="0.2">
      <c r="A6271">
        <v>6210</v>
      </c>
      <c r="B6271" s="1232">
        <f>'Acct Summary 7-8'!G82</f>
        <v>7768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14268</v>
      </c>
      <c r="D6273" s="14" t="str">
        <f t="shared" si="97"/>
        <v>Error?</v>
      </c>
      <c r="E6273" s="14" t="s">
        <v>209</v>
      </c>
    </row>
    <row r="6274" spans="1:5" x14ac:dyDescent="0.2">
      <c r="A6274">
        <v>6213</v>
      </c>
      <c r="B6274" s="1232">
        <f>'Acct Summary 7-8'!J82</f>
        <v>50365</v>
      </c>
      <c r="D6274" s="14" t="str">
        <f t="shared" si="97"/>
        <v>Error?</v>
      </c>
      <c r="E6274" s="14" t="s">
        <v>209</v>
      </c>
    </row>
    <row r="6275" spans="1:5" x14ac:dyDescent="0.2">
      <c r="A6275">
        <v>6214</v>
      </c>
      <c r="B6275" s="1232">
        <f>'Acct Summary 7-8'!K82</f>
        <v>2865</v>
      </c>
      <c r="D6275" s="14" t="str">
        <f t="shared" si="97"/>
        <v>Error?</v>
      </c>
      <c r="E6275" s="14" t="s">
        <v>209</v>
      </c>
    </row>
    <row r="6276" spans="1:5" x14ac:dyDescent="0.2">
      <c r="A6276">
        <v>6215</v>
      </c>
      <c r="B6276" s="1232">
        <f>'Acct Summary 7-8'!C83</f>
        <v>-4.7862832736567051E-2</v>
      </c>
      <c r="D6276" s="14" t="str">
        <f t="shared" si="97"/>
        <v>Error?</v>
      </c>
      <c r="E6276" s="14" t="s">
        <v>209</v>
      </c>
    </row>
    <row r="6277" spans="1:5" x14ac:dyDescent="0.2">
      <c r="A6277">
        <v>6216</v>
      </c>
      <c r="B6277" s="1232">
        <f>'Acct Summary 7-8'!D83</f>
        <v>4.7256117896174739E-2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-6.9885999578572569E-2</v>
      </c>
      <c r="D6279" s="14" t="str">
        <f t="shared" si="97"/>
        <v>Error?</v>
      </c>
      <c r="E6279" s="14" t="s">
        <v>209</v>
      </c>
    </row>
    <row r="6280" spans="1:5" x14ac:dyDescent="0.2">
      <c r="A6280">
        <v>6219</v>
      </c>
      <c r="B6280" s="1232">
        <f>'Acct Summary 7-8'!G83</f>
        <v>4.8490901713536629E-2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4.7432091460029455E-2</v>
      </c>
      <c r="D6282" s="14" t="str">
        <f t="shared" si="97"/>
        <v>Error?</v>
      </c>
      <c r="E6282" s="14" t="s">
        <v>209</v>
      </c>
    </row>
    <row r="6283" spans="1:5" x14ac:dyDescent="0.2">
      <c r="A6283">
        <v>6222</v>
      </c>
      <c r="B6283" s="1232">
        <f>'Acct Summary 7-8'!J83</f>
        <v>0.36601938925306321</v>
      </c>
      <c r="D6283" s="14" t="str">
        <f t="shared" si="97"/>
        <v>Error?</v>
      </c>
      <c r="E6283" s="14" t="s">
        <v>209</v>
      </c>
    </row>
    <row r="6284" spans="1:5" x14ac:dyDescent="0.2">
      <c r="A6284">
        <v>6223</v>
      </c>
      <c r="B6284" s="1232">
        <f>'Acct Summary 7-8'!K83</f>
        <v>0.10582108295781931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154691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154691</v>
      </c>
      <c r="D6301" s="14" t="str">
        <f t="shared" si="97"/>
        <v>Error?</v>
      </c>
      <c r="E6301" s="14" t="s">
        <v>209</v>
      </c>
    </row>
    <row r="6302" spans="1:5" x14ac:dyDescent="0.2">
      <c r="A6302">
        <v>6241</v>
      </c>
      <c r="B6302" s="1232">
        <f>'Revenues 9-14'!J14</f>
        <v>1573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1573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158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158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1200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5580</v>
      </c>
      <c r="D6350" s="14" t="str">
        <f t="shared" si="98"/>
        <v>Error?</v>
      </c>
      <c r="E6350" s="14" t="s">
        <v>209</v>
      </c>
    </row>
    <row r="6351" spans="1:5" x14ac:dyDescent="0.2">
      <c r="A6351">
        <v>6290</v>
      </c>
      <c r="B6351" s="1232">
        <f>'Revenues 9-14'!J108</f>
        <v>5580</v>
      </c>
      <c r="D6351" s="14" t="str">
        <f t="shared" si="98"/>
        <v>Error?</v>
      </c>
      <c r="E6351" s="14" t="s">
        <v>209</v>
      </c>
    </row>
    <row r="6352" spans="1:5" x14ac:dyDescent="0.2">
      <c r="A6352">
        <v>6291</v>
      </c>
      <c r="B6352" s="1232">
        <f>'Revenues 9-14'!J109</f>
        <v>162002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1976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67294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73179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23924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111637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162002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3734</v>
      </c>
      <c r="D7073" s="14" t="str">
        <f t="shared" si="109"/>
        <v>Error?</v>
      </c>
    </row>
    <row r="7074" spans="1:4" x14ac:dyDescent="0.2">
      <c r="A7074">
        <v>7013</v>
      </c>
      <c r="B7074" s="1232">
        <f>'Expenditures 15-22'!K210</f>
        <v>3734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30549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30549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10084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10084</v>
      </c>
      <c r="D7153" s="14" t="str">
        <f t="shared" si="110"/>
        <v>Error?</v>
      </c>
    </row>
    <row r="7154" spans="1:4" x14ac:dyDescent="0.2">
      <c r="A7154">
        <v>7093</v>
      </c>
      <c r="B7154" s="1232">
        <f>'Expenditures 15-22'!C316</f>
        <v>30000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6360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36360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1055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1055</v>
      </c>
      <c r="D7198" s="14" t="str">
        <f t="shared" si="111"/>
        <v>Error?</v>
      </c>
    </row>
    <row r="7199" spans="1:4" x14ac:dyDescent="0.2">
      <c r="A7199">
        <v>7138</v>
      </c>
      <c r="B7199" s="1232">
        <f>'Expenditures 15-22'!C323</f>
        <v>30000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81637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111637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30000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81637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111637</v>
      </c>
      <c r="D7224" s="14" t="str">
        <f t="shared" si="111"/>
        <v>Error?</v>
      </c>
    </row>
    <row r="7225" spans="1:4" x14ac:dyDescent="0.2">
      <c r="A7225">
        <v>7164</v>
      </c>
      <c r="B7225" s="1232">
        <f>'Expenditures 15-22'!K332</f>
        <v>50365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3620</v>
      </c>
      <c r="D7246" s="14" t="str">
        <f t="shared" si="112"/>
        <v>Error?</v>
      </c>
    </row>
    <row r="7247" spans="1:4" x14ac:dyDescent="0.2">
      <c r="A7247">
        <f t="shared" si="113"/>
        <v>7186</v>
      </c>
      <c r="B7247" s="1232">
        <f>'Expenditures 15-22'!E7</f>
        <v>244</v>
      </c>
      <c r="D7247" s="14" t="str">
        <f t="shared" si="112"/>
        <v>Error?</v>
      </c>
    </row>
    <row r="7248" spans="1:4" x14ac:dyDescent="0.2">
      <c r="A7248">
        <f t="shared" si="113"/>
        <v>7187</v>
      </c>
      <c r="B7248" s="1232">
        <f>'Expenditures 15-22'!F7</f>
        <v>2021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22412</v>
      </c>
      <c r="D7263" s="14" t="str">
        <f t="shared" si="112"/>
        <v>Error?</v>
      </c>
    </row>
    <row r="7264" spans="1:4" x14ac:dyDescent="0.2">
      <c r="A7264">
        <f t="shared" si="113"/>
        <v>7203</v>
      </c>
      <c r="B7264" s="1232">
        <f>'Expenditures 15-22'!D17</f>
        <v>311</v>
      </c>
      <c r="D7264" s="14" t="str">
        <f t="shared" si="112"/>
        <v>Error?</v>
      </c>
    </row>
    <row r="7265" spans="1:5" x14ac:dyDescent="0.2">
      <c r="A7265">
        <f t="shared" si="113"/>
        <v>7204</v>
      </c>
      <c r="B7265" s="1232">
        <f>'Expenditures 15-22'!E17</f>
        <v>70</v>
      </c>
      <c r="D7265" s="14" t="str">
        <f t="shared" si="112"/>
        <v>Error?</v>
      </c>
    </row>
    <row r="7266" spans="1:5" x14ac:dyDescent="0.2">
      <c r="A7266">
        <f t="shared" si="113"/>
        <v>7205</v>
      </c>
      <c r="B7266" s="1232">
        <f>'Expenditures 15-22'!F17</f>
        <v>1131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195638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24053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24053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9536</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9536</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1200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7144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8344</v>
      </c>
      <c r="D7719" s="14" t="str">
        <f t="shared" si="126"/>
        <v>Error?</v>
      </c>
      <c r="E7719" s="14" t="s">
        <v>988</v>
      </c>
    </row>
    <row r="7720" spans="1:6" x14ac:dyDescent="0.2">
      <c r="A7720">
        <v>7659</v>
      </c>
      <c r="B7720" s="1232">
        <f>'Rest Tax Levies-Tort Im 26'!H14</f>
        <v>11650</v>
      </c>
      <c r="D7720" s="14" t="str">
        <f t="shared" si="126"/>
        <v>Error?</v>
      </c>
      <c r="E7720" s="14" t="s">
        <v>988</v>
      </c>
    </row>
    <row r="7721" spans="1:6" x14ac:dyDescent="0.2">
      <c r="A7721">
        <v>7660</v>
      </c>
      <c r="B7721" s="1232">
        <f>'Rest Tax Levies-Tort Im 26'!K14</f>
        <v>8344</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2016-09-14T10:51:27Z</cp:lastPrinted>
  <dcterms:created xsi:type="dcterms:W3CDTF">2003-10-29T19:06:34Z</dcterms:created>
  <dcterms:modified xsi:type="dcterms:W3CDTF">2016-09-23T14:28:00Z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03-01c</vt:lpwstr>
  </property>
</Properties>
</file>